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KII\1 Občina Ravne na Koroškem\"/>
    </mc:Choice>
  </mc:AlternateContent>
  <xr:revisionPtr revIDLastSave="0" documentId="13_ncr:1_{C5DFF204-DB1E-4132-B64C-CA52E9B88E4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Rekapitulacija" sheetId="6" r:id="rId1"/>
    <sheet name="DTK Ravne A" sheetId="1" r:id="rId2"/>
    <sheet name="DTK Ravne B" sheetId="4" r:id="rId3"/>
    <sheet name="OŠ Prežihov Voranc" sheetId="2" r:id="rId4"/>
    <sheet name="DTK tribuna" sheetId="3" r:id="rId5"/>
    <sheet name="POŠ Kotlje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5" l="1"/>
  <c r="M48" i="5"/>
  <c r="M47" i="5"/>
  <c r="M46" i="5"/>
  <c r="M76" i="3"/>
  <c r="M75" i="3"/>
  <c r="M74" i="3"/>
  <c r="M73" i="3"/>
  <c r="I39" i="2"/>
  <c r="I34" i="2"/>
  <c r="I35" i="2"/>
  <c r="I36" i="2"/>
  <c r="I37" i="2"/>
  <c r="I38" i="2"/>
  <c r="M54" i="4"/>
  <c r="M53" i="4"/>
  <c r="M48" i="4"/>
  <c r="M49" i="4"/>
  <c r="M50" i="4"/>
  <c r="M51" i="4"/>
  <c r="M52" i="4"/>
  <c r="M47" i="4"/>
  <c r="M55" i="1"/>
  <c r="M49" i="1" l="1"/>
  <c r="M50" i="1"/>
  <c r="M51" i="1"/>
  <c r="M52" i="1"/>
  <c r="M53" i="1"/>
  <c r="M54" i="1"/>
  <c r="M22" i="1"/>
  <c r="M33" i="5"/>
  <c r="M34" i="5"/>
  <c r="M35" i="5"/>
  <c r="M36" i="5"/>
  <c r="M37" i="5"/>
  <c r="M38" i="5"/>
  <c r="M39" i="5"/>
  <c r="M40" i="5"/>
  <c r="M41" i="5"/>
  <c r="M43" i="5"/>
  <c r="M44" i="5"/>
  <c r="M45" i="5"/>
  <c r="M32" i="5"/>
  <c r="M19" i="5"/>
  <c r="M20" i="5"/>
  <c r="M21" i="5"/>
  <c r="M22" i="5"/>
  <c r="M23" i="5"/>
  <c r="M24" i="5"/>
  <c r="M25" i="5"/>
  <c r="M26" i="5"/>
  <c r="M18" i="5"/>
  <c r="M55" i="3"/>
  <c r="M56" i="3"/>
  <c r="M57" i="3"/>
  <c r="M58" i="3"/>
  <c r="M59" i="3"/>
  <c r="M60" i="3"/>
  <c r="M61" i="3"/>
  <c r="M62" i="3"/>
  <c r="M63" i="3"/>
  <c r="M64" i="3"/>
  <c r="M66" i="3"/>
  <c r="M67" i="3"/>
  <c r="M69" i="3"/>
  <c r="M70" i="3"/>
  <c r="M71" i="3"/>
  <c r="M72" i="3"/>
  <c r="M54" i="3"/>
  <c r="M33" i="3"/>
  <c r="M34" i="3"/>
  <c r="M35" i="3"/>
  <c r="M36" i="3"/>
  <c r="M37" i="3"/>
  <c r="M38" i="3"/>
  <c r="M39" i="3"/>
  <c r="M40" i="3"/>
  <c r="M32" i="3"/>
  <c r="M18" i="3"/>
  <c r="M19" i="3"/>
  <c r="M20" i="3"/>
  <c r="M21" i="3"/>
  <c r="M22" i="3"/>
  <c r="M23" i="3"/>
  <c r="M24" i="3"/>
  <c r="M25" i="3"/>
  <c r="M26" i="3"/>
  <c r="M17" i="3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18" i="2"/>
  <c r="I6" i="2"/>
  <c r="I7" i="2"/>
  <c r="I8" i="2"/>
  <c r="I9" i="2"/>
  <c r="I10" i="2"/>
  <c r="I11" i="2"/>
  <c r="I12" i="2"/>
  <c r="I13" i="2"/>
  <c r="I14" i="2"/>
  <c r="I5" i="2"/>
  <c r="M32" i="4"/>
  <c r="M33" i="4"/>
  <c r="M34" i="4"/>
  <c r="M35" i="4"/>
  <c r="M36" i="4"/>
  <c r="M37" i="4"/>
  <c r="M38" i="4"/>
  <c r="M39" i="4"/>
  <c r="M40" i="4"/>
  <c r="M41" i="4"/>
  <c r="M43" i="4"/>
  <c r="M44" i="4"/>
  <c r="M46" i="4"/>
  <c r="M31" i="4"/>
  <c r="M55" i="4" s="1"/>
  <c r="D9" i="6" s="1"/>
  <c r="M26" i="4"/>
  <c r="M18" i="4"/>
  <c r="M19" i="4"/>
  <c r="M20" i="4"/>
  <c r="M21" i="4"/>
  <c r="M22" i="4"/>
  <c r="M23" i="4"/>
  <c r="M24" i="4"/>
  <c r="M17" i="4"/>
  <c r="M34" i="1"/>
  <c r="M35" i="1"/>
  <c r="M36" i="1"/>
  <c r="M37" i="1"/>
  <c r="M38" i="1"/>
  <c r="M39" i="1"/>
  <c r="M40" i="1"/>
  <c r="M41" i="1"/>
  <c r="M42" i="1"/>
  <c r="M43" i="1"/>
  <c r="M45" i="1"/>
  <c r="M46" i="1"/>
  <c r="M48" i="1"/>
  <c r="M33" i="1"/>
  <c r="M18" i="1"/>
  <c r="M19" i="1"/>
  <c r="M20" i="1"/>
  <c r="M21" i="1"/>
  <c r="M23" i="1"/>
  <c r="M24" i="1"/>
  <c r="M25" i="1"/>
  <c r="M17" i="1"/>
  <c r="M50" i="5" l="1"/>
  <c r="M27" i="5"/>
  <c r="M77" i="3"/>
  <c r="M41" i="3"/>
  <c r="M27" i="3"/>
  <c r="I40" i="2"/>
  <c r="I15" i="2"/>
  <c r="M56" i="1"/>
  <c r="M26" i="1"/>
  <c r="M51" i="5" l="1"/>
  <c r="D12" i="6" s="1"/>
  <c r="M78" i="3"/>
  <c r="D11" i="6" s="1"/>
  <c r="I41" i="2"/>
  <c r="D10" i="6" s="1"/>
  <c r="M57" i="1"/>
  <c r="D8" i="6" s="1"/>
  <c r="D15" i="6" l="1"/>
</calcChain>
</file>

<file path=xl/sharedStrings.xml><?xml version="1.0" encoding="utf-8"?>
<sst xmlns="http://schemas.openxmlformats.org/spreadsheetml/2006/main" count="599" uniqueCount="178">
  <si>
    <t>POPIS MATERIALA</t>
  </si>
  <si>
    <t>Z. št.</t>
  </si>
  <si>
    <t>Opis</t>
  </si>
  <si>
    <t>Naziv opreme</t>
  </si>
  <si>
    <t>Količina</t>
  </si>
  <si>
    <t>Razno</t>
  </si>
  <si>
    <t>Kabel</t>
  </si>
  <si>
    <t>1. Opis vgrajenega materiala</t>
  </si>
  <si>
    <t>Cev</t>
  </si>
  <si>
    <t>Valjenec</t>
  </si>
  <si>
    <t>Trak</t>
  </si>
  <si>
    <t>Opozorilni trak</t>
  </si>
  <si>
    <t>2. Popis montažnih del</t>
  </si>
  <si>
    <t>Križna sponka</t>
  </si>
  <si>
    <t>Križna sponka za valjenec</t>
  </si>
  <si>
    <t>Kab. čevelj</t>
  </si>
  <si>
    <t>Drobni material, nalepke …</t>
  </si>
  <si>
    <t>Izkop</t>
  </si>
  <si>
    <t>Izkop predvidene NN trase</t>
  </si>
  <si>
    <t>Podlaga</t>
  </si>
  <si>
    <t>Priprava in vgradnja podlage</t>
  </si>
  <si>
    <t>beton C8/10, tampon in mivka ali pesek</t>
  </si>
  <si>
    <t>Polaganje valjenca nad NN kablovodom</t>
  </si>
  <si>
    <t>Polaganje opozorilnega traka nad NN traso</t>
  </si>
  <si>
    <t>Kabelski jašek</t>
  </si>
  <si>
    <t>Ob-betoniranje kabelskega jaška dimenzije 800x800</t>
  </si>
  <si>
    <t>Zasutje</t>
  </si>
  <si>
    <t>Zasutje in ob-betoniranje NN kanalizacije</t>
  </si>
  <si>
    <t>Križanje</t>
  </si>
  <si>
    <t>Zakoličba</t>
  </si>
  <si>
    <t>Označenje in zakoličba predvidenih križanj na terenu</t>
  </si>
  <si>
    <t>Izvedba predvidenih križanj</t>
  </si>
  <si>
    <t>Odpiranje TP</t>
  </si>
  <si>
    <t>Odpiranje TP za izvedbo priključka na izvod</t>
  </si>
  <si>
    <t>Geodetski posnetek</t>
  </si>
  <si>
    <t>Geodetski posnetek izvedenega stanja in vris trase v kataster vodov</t>
  </si>
  <si>
    <t>Meritve</t>
  </si>
  <si>
    <t>Meritve ozemljitev, ter stikalne manipulacije</t>
  </si>
  <si>
    <t>El. vezava</t>
  </si>
  <si>
    <t>Odvoz materiala</t>
  </si>
  <si>
    <t>Nakladanje in odvoz odvečnega materiala na deponijo</t>
  </si>
  <si>
    <t>Priključitev NN kablovoda v TP in PMO MFE, izdelava kab. končnikov, kab. označitev …</t>
  </si>
  <si>
    <t>NAY2Y-J 4x240mm²</t>
  </si>
  <si>
    <t>cevi fi160 mm</t>
  </si>
  <si>
    <t>Kabeljski čevlji, Cu 240mm² + termo skrčljive cevi</t>
  </si>
  <si>
    <t>Polaganje NN kabla 4x240mm² v cev v kab. kanalizacijo</t>
  </si>
  <si>
    <t>Rf 30 x 3,5 mm</t>
  </si>
  <si>
    <t>PROJEKT: NN priključek za MFE DTK Ravne A</t>
  </si>
  <si>
    <r>
      <rPr>
        <sz val="10"/>
        <rFont val="Calibri"/>
        <family val="2"/>
      </rPr>
      <t>Pridobivanje mnenja, soglasja projekta od Elektra in ostale dok.</t>
    </r>
  </si>
  <si>
    <r>
      <rPr>
        <sz val="10"/>
        <rFont val="Calibri"/>
        <family val="2"/>
      </rPr>
      <t>Dokumentacija</t>
    </r>
  </si>
  <si>
    <r>
      <rPr>
        <sz val="10"/>
        <rFont val="Calibri"/>
        <family val="2"/>
      </rPr>
      <t>Podboji pod obstoječimo cesto</t>
    </r>
  </si>
  <si>
    <r>
      <rPr>
        <sz val="10"/>
        <rFont val="Calibri"/>
        <family val="2"/>
      </rPr>
      <t>Podboji</t>
    </r>
  </si>
  <si>
    <r>
      <rPr>
        <sz val="10"/>
        <rFont val="Calibri"/>
        <family val="2"/>
      </rPr>
      <t>Preboji stene, asfalta …</t>
    </r>
  </si>
  <si>
    <r>
      <rPr>
        <sz val="10"/>
        <rFont val="Calibri"/>
        <family val="2"/>
      </rPr>
      <t>Preboji</t>
    </r>
  </si>
  <si>
    <r>
      <rPr>
        <sz val="10"/>
        <rFont val="Calibri"/>
        <family val="2"/>
      </rPr>
      <t>Nakladanje in odvoz odvečnega materiala na deponijo</t>
    </r>
  </si>
  <si>
    <r>
      <rPr>
        <sz val="10"/>
        <rFont val="Calibri"/>
        <family val="2"/>
      </rPr>
      <t>Odvoz materiala</t>
    </r>
  </si>
  <si>
    <r>
      <rPr>
        <sz val="10"/>
        <rFont val="Calibri"/>
        <family val="2"/>
      </rPr>
      <t>Priključitev NN kablovoda v TP in PMO MFE, izdelava kab. končnikov, kab. označitev …</t>
    </r>
  </si>
  <si>
    <r>
      <rPr>
        <sz val="10"/>
        <rFont val="Calibri"/>
        <family val="2"/>
      </rPr>
      <t>El. vezava</t>
    </r>
  </si>
  <si>
    <r>
      <rPr>
        <sz val="10"/>
        <rFont val="Calibri"/>
        <family val="2"/>
      </rPr>
      <t>Meritve ozemljitev, ter stikalne manipulacije</t>
    </r>
  </si>
  <si>
    <r>
      <rPr>
        <sz val="10"/>
        <rFont val="Calibri"/>
        <family val="2"/>
      </rPr>
      <t>Meritve</t>
    </r>
  </si>
  <si>
    <r>
      <rPr>
        <sz val="10"/>
        <rFont val="Calibri"/>
        <family val="2"/>
      </rPr>
      <t>Geodetski posnetek izvedenega stanja in vris trase v kataster vodov</t>
    </r>
  </si>
  <si>
    <r>
      <rPr>
        <sz val="10"/>
        <rFont val="Calibri"/>
        <family val="2"/>
      </rPr>
      <t>Geodetski posnetek</t>
    </r>
  </si>
  <si>
    <r>
      <rPr>
        <sz val="10"/>
        <rFont val="Calibri"/>
        <family val="2"/>
      </rPr>
      <t>Odpiranje TP za izvedbo priključka na izvod</t>
    </r>
  </si>
  <si>
    <r>
      <rPr>
        <sz val="10"/>
        <rFont val="Calibri"/>
        <family val="2"/>
      </rPr>
      <t>Odpiranje TP</t>
    </r>
  </si>
  <si>
    <r>
      <rPr>
        <sz val="10"/>
        <rFont val="Calibri"/>
        <family val="2"/>
      </rPr>
      <t>Izvedba predvidenih križanj</t>
    </r>
  </si>
  <si>
    <r>
      <rPr>
        <sz val="10"/>
        <rFont val="Calibri"/>
        <family val="2"/>
      </rPr>
      <t>Križanje</t>
    </r>
  </si>
  <si>
    <r>
      <rPr>
        <sz val="10"/>
        <rFont val="Calibri"/>
        <family val="2"/>
      </rPr>
      <t>Označenje in zakoličba predvidenih križanj na terenu</t>
    </r>
  </si>
  <si>
    <r>
      <rPr>
        <sz val="10"/>
        <rFont val="Calibri"/>
        <family val="2"/>
      </rPr>
      <t>Zakoličba</t>
    </r>
  </si>
  <si>
    <r>
      <rPr>
        <sz val="10"/>
        <rFont val="Calibri"/>
        <family val="2"/>
      </rPr>
      <t>Zasutje in ob-betoniranje NN kanalizacije</t>
    </r>
  </si>
  <si>
    <r>
      <rPr>
        <sz val="10"/>
        <rFont val="Calibri"/>
        <family val="2"/>
      </rPr>
      <t>Zasutje</t>
    </r>
  </si>
  <si>
    <r>
      <rPr>
        <sz val="10"/>
        <rFont val="Calibri"/>
        <family val="2"/>
      </rPr>
      <t>Ob-betoniranje kabelskega jaška dimenzije 800x800</t>
    </r>
  </si>
  <si>
    <r>
      <rPr>
        <sz val="10"/>
        <rFont val="Calibri"/>
        <family val="2"/>
      </rPr>
      <t>Kabelski jašek</t>
    </r>
  </si>
  <si>
    <r>
      <rPr>
        <sz val="10"/>
        <rFont val="Calibri"/>
        <family val="2"/>
      </rPr>
      <t>Polaganje opozorilnega traka nad NN traso</t>
    </r>
  </si>
  <si>
    <r>
      <rPr>
        <sz val="10"/>
        <rFont val="Calibri"/>
        <family val="2"/>
      </rPr>
      <t>Trak</t>
    </r>
  </si>
  <si>
    <r>
      <rPr>
        <sz val="10"/>
        <rFont val="Calibri"/>
        <family val="2"/>
      </rPr>
      <t>Polaganje valjenca nad NN kablovodom</t>
    </r>
  </si>
  <si>
    <r>
      <rPr>
        <sz val="10"/>
        <rFont val="Calibri"/>
        <family val="2"/>
      </rPr>
      <t>Valjenec</t>
    </r>
  </si>
  <si>
    <r>
      <rPr>
        <sz val="10"/>
        <rFont val="Calibri"/>
        <family val="2"/>
      </rPr>
      <t>Polaganje NN kabla 4x240mm² v cev v kab. kanalizacijo</t>
    </r>
  </si>
  <si>
    <r>
      <rPr>
        <sz val="10"/>
        <rFont val="Calibri"/>
        <family val="2"/>
      </rPr>
      <t>Kabel</t>
    </r>
  </si>
  <si>
    <r>
      <rPr>
        <sz val="10"/>
        <rFont val="Calibri"/>
        <family val="2"/>
      </rPr>
      <t>Priprava in vgradnja podlage</t>
    </r>
  </si>
  <si>
    <r>
      <rPr>
        <sz val="10"/>
        <rFont val="Calibri"/>
        <family val="2"/>
      </rPr>
      <t>Podlaga</t>
    </r>
  </si>
  <si>
    <r>
      <rPr>
        <sz val="10"/>
        <rFont val="Calibri"/>
        <family val="2"/>
      </rPr>
      <t>Izkop predvidene NN trase</t>
    </r>
  </si>
  <si>
    <r>
      <rPr>
        <sz val="10"/>
        <rFont val="Calibri"/>
        <family val="2"/>
      </rPr>
      <t>Izkop</t>
    </r>
  </si>
  <si>
    <r>
      <rPr>
        <b/>
        <sz val="10"/>
        <rFont val="Calibri"/>
        <family val="2"/>
      </rPr>
      <t>Opis                      Naziv opreme</t>
    </r>
  </si>
  <si>
    <r>
      <rPr>
        <b/>
        <sz val="10"/>
        <rFont val="Calibri"/>
        <family val="2"/>
      </rPr>
      <t>Z. št.</t>
    </r>
  </si>
  <si>
    <r>
      <rPr>
        <b/>
        <sz val="10"/>
        <rFont val="Calibri"/>
        <family val="2"/>
      </rPr>
      <t>2. Popis montažnih del</t>
    </r>
  </si>
  <si>
    <r>
      <rPr>
        <sz val="10"/>
        <rFont val="Calibri"/>
        <family val="2"/>
      </rPr>
      <t>Drobni material, nalepke …</t>
    </r>
  </si>
  <si>
    <r>
      <rPr>
        <sz val="10"/>
        <rFont val="Calibri"/>
        <family val="2"/>
      </rPr>
      <t>Razno</t>
    </r>
  </si>
  <si>
    <r>
      <rPr>
        <sz val="10"/>
        <rFont val="Calibri"/>
        <family val="2"/>
      </rPr>
      <t>beton C8/10, tampon in mivka ali pesek</t>
    </r>
  </si>
  <si>
    <r>
      <rPr>
        <sz val="10"/>
        <rFont val="Calibri"/>
        <family val="2"/>
      </rPr>
      <t>Varovalčni ločilnik NH1 z var. vložki 3x400A</t>
    </r>
  </si>
  <si>
    <r>
      <rPr>
        <sz val="10"/>
        <rFont val="Calibri"/>
        <family val="2"/>
      </rPr>
      <t>Var. ločilnik + vlož.</t>
    </r>
  </si>
  <si>
    <r>
      <rPr>
        <sz val="10"/>
        <rFont val="Calibri"/>
        <family val="2"/>
      </rPr>
      <t>Varovalčni vložek 250A</t>
    </r>
  </si>
  <si>
    <r>
      <rPr>
        <sz val="10"/>
        <rFont val="Calibri"/>
        <family val="2"/>
      </rPr>
      <t>Var. vložek</t>
    </r>
  </si>
  <si>
    <r>
      <rPr>
        <sz val="10"/>
        <rFont val="Calibri"/>
        <family val="2"/>
      </rPr>
      <t>Kabeljski čevlji, Cu 150mm² + termo skrčljive cevi</t>
    </r>
  </si>
  <si>
    <r>
      <rPr>
        <sz val="10"/>
        <rFont val="Calibri"/>
        <family val="2"/>
      </rPr>
      <t>Kab. čevelj</t>
    </r>
  </si>
  <si>
    <r>
      <rPr>
        <sz val="10"/>
        <rFont val="Calibri"/>
        <family val="2"/>
      </rPr>
      <t>Opozorilni trak</t>
    </r>
  </si>
  <si>
    <r>
      <rPr>
        <sz val="10"/>
        <rFont val="Calibri"/>
        <family val="2"/>
      </rPr>
      <t>Križna sponka za valjenec</t>
    </r>
  </si>
  <si>
    <r>
      <rPr>
        <sz val="10"/>
        <rFont val="Calibri"/>
        <family val="2"/>
      </rPr>
      <t>Križna sponka</t>
    </r>
  </si>
  <si>
    <r>
      <rPr>
        <sz val="10"/>
        <rFont val="Calibri"/>
        <family val="2"/>
      </rPr>
      <t>Rf 30 x 3,5 mm</t>
    </r>
  </si>
  <si>
    <r>
      <rPr>
        <sz val="10"/>
        <rFont val="Calibri"/>
        <family val="2"/>
      </rPr>
      <t>cevi fi110 mm</t>
    </r>
  </si>
  <si>
    <r>
      <rPr>
        <sz val="10"/>
        <rFont val="Calibri"/>
        <family val="2"/>
      </rPr>
      <t>Cev</t>
    </r>
  </si>
  <si>
    <r>
      <rPr>
        <sz val="10"/>
        <rFont val="Calibri"/>
        <family val="2"/>
      </rPr>
      <t>NAY2Y-J 4x150mm²</t>
    </r>
  </si>
  <si>
    <r>
      <rPr>
        <b/>
        <sz val="10"/>
        <rFont val="Calibri"/>
        <family val="2"/>
      </rPr>
      <t>Naziv opreme</t>
    </r>
  </si>
  <si>
    <r>
      <rPr>
        <b/>
        <sz val="10"/>
        <rFont val="Calibri"/>
        <family val="2"/>
      </rPr>
      <t>Opis</t>
    </r>
  </si>
  <si>
    <r>
      <rPr>
        <b/>
        <sz val="10"/>
        <rFont val="Calibri"/>
        <family val="2"/>
      </rPr>
      <t>1. Opis vgrajenega materiala</t>
    </r>
  </si>
  <si>
    <r>
      <rPr>
        <b/>
        <sz val="10"/>
        <rFont val="Calibri"/>
        <family val="2"/>
      </rPr>
      <t xml:space="preserve">POPIS MATERIALA
</t>
    </r>
    <r>
      <rPr>
        <b/>
        <sz val="10"/>
        <rFont val="Calibri"/>
        <family val="2"/>
      </rPr>
      <t>PROJEKT: NN priključek za MFE OŠ Prežihovega Voranca</t>
    </r>
  </si>
  <si>
    <t>Pridobivanje mnenja, soglasja projekta od Elektra in ostale dok.</t>
  </si>
  <si>
    <t>Dokumentacija</t>
  </si>
  <si>
    <t>Podboji pod obstoječimo cesto</t>
  </si>
  <si>
    <t>Podboji</t>
  </si>
  <si>
    <t>Preboji stene, asfalta …</t>
  </si>
  <si>
    <t>Preboji</t>
  </si>
  <si>
    <t>3. Popis montažnih del</t>
  </si>
  <si>
    <t>Zbiralka E-Cu 30 x 5 mm (2 x 175 mm) s priključki in vpetjem</t>
  </si>
  <si>
    <t>PEN, GIP</t>
  </si>
  <si>
    <t>Priključna sponka 95-300mm2 , 3p, 30mm Wohner</t>
  </si>
  <si>
    <t>X2</t>
  </si>
  <si>
    <r>
      <t>Zasutje in ob-betoniranje NN kaPrenapetostni odvodnik Raycap Protec T1-300-P 3+0, 12,5kA 10/350</t>
    </r>
    <r>
      <rPr>
        <sz val="11"/>
        <color theme="1"/>
        <rFont val="Times New Roman"/>
        <family val="1"/>
        <charset val="238"/>
      </rPr>
      <t>µ</t>
    </r>
    <r>
      <rPr>
        <sz val="12.65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>, 50kA 8/20µs</t>
    </r>
  </si>
  <si>
    <t>F06</t>
  </si>
  <si>
    <t>Var. ločilnik Wohner NH1 250/100A</t>
  </si>
  <si>
    <t>F5</t>
  </si>
  <si>
    <t>Var. ločilnik Wohner NH1 250/200A</t>
  </si>
  <si>
    <t>F4</t>
  </si>
  <si>
    <t>F3</t>
  </si>
  <si>
    <t>Var. ločilnik Wohner NH1 250/160A</t>
  </si>
  <si>
    <t>F2</t>
  </si>
  <si>
    <t>F1</t>
  </si>
  <si>
    <t>Schrack zidna 1-krilna IP66 dimenzije 1350 x 1115 x 470mm jeklena</t>
  </si>
  <si>
    <t>Omara</t>
  </si>
  <si>
    <t xml:space="preserve">Varovalčni vložek 224A </t>
  </si>
  <si>
    <t>Var. vložek</t>
  </si>
  <si>
    <t>32 kos</t>
  </si>
  <si>
    <t>Kabelski jašek 800x800 mm</t>
  </si>
  <si>
    <t>Jašek</t>
  </si>
  <si>
    <t>PROJEKT: NN priključek za MFE Objekt 1</t>
  </si>
  <si>
    <t>PROJEKT: NN priključek za MFE DTK Ravne B</t>
  </si>
  <si>
    <t>Polaganje NN kabla 4x70mm² v cev v kab. kanalizacijo</t>
  </si>
  <si>
    <t xml:space="preserve">Varovalčni vložek 100A </t>
  </si>
  <si>
    <t>Kabeljski čevlji, Cu 70mm² + termo skrčljive cevi</t>
  </si>
  <si>
    <t>Fe-Zn 25 x 4 mm</t>
  </si>
  <si>
    <t>cevi fi110 mm</t>
  </si>
  <si>
    <t>NAY2Y-J 4x70mm²</t>
  </si>
  <si>
    <t>1. Popis vgrajenega materiala</t>
  </si>
  <si>
    <r>
      <t>Opomba:</t>
    </r>
    <r>
      <rPr>
        <i/>
        <sz val="11"/>
        <color theme="1"/>
        <rFont val="Calibri"/>
        <family val="2"/>
        <charset val="238"/>
        <scheme val="minor"/>
      </rPr>
      <t xml:space="preserve"> preostali del predvidene opreme se nahaja v popisu PZI priključek za MFE Večnamenska dvorana Kotlje, št. načrta: 3006/25-AD</t>
    </r>
  </si>
  <si>
    <t>PROJEKT: NN priključek za MFE POŠ Kotlje</t>
  </si>
  <si>
    <t>Enota</t>
  </si>
  <si>
    <t>Cena/enota</t>
  </si>
  <si>
    <t>Vrednost</t>
  </si>
  <si>
    <t>m</t>
  </si>
  <si>
    <t>kos</t>
  </si>
  <si>
    <t>kpl</t>
  </si>
  <si>
    <t>SKUPAJ</t>
  </si>
  <si>
    <t>REKAPITULACIJA</t>
  </si>
  <si>
    <t>Št.</t>
  </si>
  <si>
    <t>Objekt</t>
  </si>
  <si>
    <t>Skupaj (EUR)</t>
  </si>
  <si>
    <t>1.</t>
  </si>
  <si>
    <t>2.</t>
  </si>
  <si>
    <t>3.</t>
  </si>
  <si>
    <t>4.</t>
  </si>
  <si>
    <t>5.</t>
  </si>
  <si>
    <t>SKUPAJ brez DDV</t>
  </si>
  <si>
    <t>DTK Ravne A</t>
  </si>
  <si>
    <t>DTK Ravne B</t>
  </si>
  <si>
    <t>OŠ Prežihov Voranc</t>
  </si>
  <si>
    <t>POŠ Kotlje</t>
  </si>
  <si>
    <t>Podboji pod obstoječo cesto</t>
  </si>
  <si>
    <t>Asfaltiranje</t>
  </si>
  <si>
    <t xml:space="preserve">Asfaltiranje/ob-betorniranje rezanih delov </t>
  </si>
  <si>
    <t>Strojni izkop</t>
  </si>
  <si>
    <t xml:space="preserve">Strojni izkop zemljine širine do 40cm in globine do 80cm </t>
  </si>
  <si>
    <t>Ročni izkop</t>
  </si>
  <si>
    <t xml:space="preserve">Ročni izkop zemljine širine do 40cm in globine do 80cm </t>
  </si>
  <si>
    <t>Obveščanje</t>
  </si>
  <si>
    <t xml:space="preserve">Obveščanje in uskladitev z upravljalci GJI, soglasodajalci. </t>
  </si>
  <si>
    <t>DTK tribuna</t>
  </si>
  <si>
    <t>2. PS-RO DTK</t>
  </si>
  <si>
    <t xml:space="preserve">Strojni izkop predvidenih delov trase </t>
  </si>
  <si>
    <t>Ročni izkop predvidenih delov trase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</si>
</sst>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Calibri"/>
      <family val="2"/>
      <charset val="238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  <charset val="238"/>
    </font>
    <font>
      <b/>
      <sz val="10"/>
      <name val="Calibri"/>
      <family val="2"/>
    </font>
    <font>
      <sz val="11"/>
      <color theme="1"/>
      <name val="Times New Roman"/>
      <family val="1"/>
      <charset val="238"/>
    </font>
    <font>
      <sz val="12.65"/>
      <color theme="1"/>
      <name val="Calibri"/>
      <family val="2"/>
    </font>
    <font>
      <i/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6" fillId="0" borderId="0"/>
  </cellStyleXfs>
  <cellXfs count="122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5" fillId="0" borderId="0" xfId="1" applyAlignment="1">
      <alignment horizontal="left" vertical="top"/>
    </xf>
    <xf numFmtId="0" fontId="6" fillId="0" borderId="13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1" fontId="8" fillId="0" borderId="13" xfId="1" applyNumberFormat="1" applyFont="1" applyBorder="1" applyAlignment="1">
      <alignment horizontal="center" vertical="top" shrinkToFit="1"/>
    </xf>
    <xf numFmtId="0" fontId="9" fillId="0" borderId="13" xfId="1" applyFont="1" applyBorder="1" applyAlignment="1">
      <alignment horizontal="left" vertical="top" wrapText="1"/>
    </xf>
    <xf numFmtId="0" fontId="5" fillId="0" borderId="13" xfId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" fontId="8" fillId="0" borderId="0" xfId="1" applyNumberFormat="1" applyFont="1" applyAlignment="1">
      <alignment horizontal="center" vertical="top" shrinkToFit="1"/>
    </xf>
    <xf numFmtId="0" fontId="6" fillId="0" borderId="0" xfId="1" applyFont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/>
    </xf>
    <xf numFmtId="0" fontId="6" fillId="0" borderId="17" xfId="1" applyFont="1" applyBorder="1" applyAlignment="1">
      <alignment horizontal="left" vertical="top" wrapText="1"/>
    </xf>
    <xf numFmtId="0" fontId="5" fillId="0" borderId="1" xfId="1" applyBorder="1" applyAlignment="1">
      <alignment horizontal="left" vertical="top"/>
    </xf>
    <xf numFmtId="0" fontId="2" fillId="0" borderId="0" xfId="2"/>
    <xf numFmtId="0" fontId="17" fillId="3" borderId="1" xfId="3" applyFont="1" applyFill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0" borderId="0" xfId="2" applyFont="1" applyAlignment="1">
      <alignment horizontal="left" vertical="center" wrapText="1"/>
    </xf>
    <xf numFmtId="49" fontId="20" fillId="0" borderId="0" xfId="2" applyNumberFormat="1" applyFont="1" applyAlignment="1">
      <alignment horizontal="left" vertical="top"/>
    </xf>
    <xf numFmtId="0" fontId="17" fillId="0" borderId="0" xfId="3" applyFont="1"/>
    <xf numFmtId="4" fontId="20" fillId="0" borderId="0" xfId="3" applyNumberFormat="1" applyFont="1"/>
    <xf numFmtId="0" fontId="0" fillId="0" borderId="0" xfId="2" applyFont="1"/>
    <xf numFmtId="0" fontId="20" fillId="0" borderId="0" xfId="3" applyFont="1"/>
    <xf numFmtId="49" fontId="2" fillId="4" borderId="3" xfId="2" applyNumberFormat="1" applyFill="1" applyBorder="1" applyAlignment="1">
      <alignment horizontal="center" vertical="top"/>
    </xf>
    <xf numFmtId="0" fontId="17" fillId="4" borderId="3" xfId="2" applyFont="1" applyFill="1" applyBorder="1" applyAlignment="1">
      <alignment horizontal="right" vertical="top"/>
    </xf>
    <xf numFmtId="4" fontId="18" fillId="4" borderId="3" xfId="2" applyNumberFormat="1" applyFont="1" applyFill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15" fillId="2" borderId="0" xfId="2" applyFont="1" applyFill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/>
    <xf numFmtId="0" fontId="0" fillId="0" borderId="4" xfId="0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15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7" fillId="0" borderId="18" xfId="1" applyFont="1" applyBorder="1" applyAlignment="1">
      <alignment horizontal="left" vertical="top" wrapText="1"/>
    </xf>
    <xf numFmtId="0" fontId="9" fillId="0" borderId="0" xfId="1" applyFont="1" applyAlignment="1">
      <alignment horizontal="left" vertical="top" wrapText="1" indent="1"/>
    </xf>
    <xf numFmtId="0" fontId="9" fillId="0" borderId="15" xfId="1" applyFont="1" applyBorder="1" applyAlignment="1">
      <alignment horizontal="left" vertical="top" wrapText="1" indent="2"/>
    </xf>
    <xf numFmtId="0" fontId="9" fillId="0" borderId="16" xfId="1" applyFont="1" applyBorder="1" applyAlignment="1">
      <alignment horizontal="left" vertical="top" wrapText="1" indent="2"/>
    </xf>
    <xf numFmtId="0" fontId="9" fillId="0" borderId="14" xfId="1" applyFont="1" applyBorder="1" applyAlignment="1">
      <alignment horizontal="left" vertical="top" wrapText="1" indent="2"/>
    </xf>
    <xf numFmtId="0" fontId="9" fillId="0" borderId="15" xfId="1" applyFont="1" applyBorder="1" applyAlignment="1">
      <alignment horizontal="center" vertical="top" wrapText="1"/>
    </xf>
    <xf numFmtId="0" fontId="9" fillId="0" borderId="14" xfId="1" applyFont="1" applyBorder="1" applyAlignment="1">
      <alignment horizontal="center" vertical="top" wrapText="1"/>
    </xf>
    <xf numFmtId="0" fontId="5" fillId="0" borderId="0" xfId="1" applyAlignment="1">
      <alignment horizontal="left" vertical="top" wrapText="1"/>
    </xf>
    <xf numFmtId="0" fontId="5" fillId="0" borderId="0" xfId="1" applyAlignment="1">
      <alignment horizontal="left" vertical="top" wrapText="1" indent="1"/>
    </xf>
    <xf numFmtId="0" fontId="6" fillId="0" borderId="0" xfId="1" applyFont="1" applyAlignment="1">
      <alignment horizontal="left" vertical="top" wrapText="1" indent="4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4">
    <cellStyle name="Navadno" xfId="0" builtinId="0"/>
    <cellStyle name="Navadno 16" xfId="3" xr:uid="{EC4C3CF9-286A-437C-ABEA-55504641F091}"/>
    <cellStyle name="Navadno 2" xfId="1" xr:uid="{3701854E-D569-4BD6-AC90-EF4CE3C6831D}"/>
    <cellStyle name="Navadno 20" xfId="2" xr:uid="{844A9C57-8A46-4CAE-BE66-66FED0380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114300</xdr:rowOff>
        </xdr:from>
        <xdr:to>
          <xdr:col>8</xdr:col>
          <xdr:colOff>247650</xdr:colOff>
          <xdr:row>64</xdr:row>
          <xdr:rowOff>19050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11F2EE5-E781-8F1E-2EAF-10C5E8FABD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38E2-C0A3-4F4A-BAA6-6CAD49DCD598}">
  <dimension ref="B3:D15"/>
  <sheetViews>
    <sheetView workbookViewId="0">
      <selection activeCell="D15" sqref="D15"/>
    </sheetView>
  </sheetViews>
  <sheetFormatPr defaultRowHeight="15" x14ac:dyDescent="0.25"/>
  <cols>
    <col min="3" max="3" width="28.28515625" customWidth="1"/>
    <col min="4" max="4" width="18.42578125" customWidth="1"/>
  </cols>
  <sheetData>
    <row r="3" spans="2:4" ht="18" x14ac:dyDescent="0.25">
      <c r="B3" s="55" t="s">
        <v>151</v>
      </c>
      <c r="C3" s="55"/>
      <c r="D3" s="56"/>
    </row>
    <row r="4" spans="2:4" x14ac:dyDescent="0.25">
      <c r="B4" s="36"/>
      <c r="C4" s="36"/>
      <c r="D4" s="36"/>
    </row>
    <row r="5" spans="2:4" x14ac:dyDescent="0.25">
      <c r="B5" s="36"/>
      <c r="C5" s="36"/>
      <c r="D5" s="36"/>
    </row>
    <row r="6" spans="2:4" x14ac:dyDescent="0.25">
      <c r="B6" s="37" t="s">
        <v>152</v>
      </c>
      <c r="C6" s="37" t="s">
        <v>153</v>
      </c>
      <c r="D6" s="37" t="s">
        <v>154</v>
      </c>
    </row>
    <row r="7" spans="2:4" x14ac:dyDescent="0.25">
      <c r="B7" s="38"/>
      <c r="C7" s="39"/>
      <c r="D7" s="38"/>
    </row>
    <row r="8" spans="2:4" x14ac:dyDescent="0.25">
      <c r="B8" s="40" t="s">
        <v>155</v>
      </c>
      <c r="C8" s="41" t="s">
        <v>161</v>
      </c>
      <c r="D8" s="42">
        <f>'DTK Ravne A'!M57</f>
        <v>0</v>
      </c>
    </row>
    <row r="9" spans="2:4" x14ac:dyDescent="0.25">
      <c r="B9" s="36" t="s">
        <v>156</v>
      </c>
      <c r="C9" s="41" t="s">
        <v>162</v>
      </c>
      <c r="D9" s="42">
        <f>'DTK Ravne B'!M55</f>
        <v>0</v>
      </c>
    </row>
    <row r="10" spans="2:4" x14ac:dyDescent="0.25">
      <c r="B10" s="40" t="s">
        <v>157</v>
      </c>
      <c r="C10" s="41" t="s">
        <v>163</v>
      </c>
      <c r="D10" s="42">
        <f>'OŠ Prežihov Voranc'!I41</f>
        <v>0</v>
      </c>
    </row>
    <row r="11" spans="2:4" x14ac:dyDescent="0.25">
      <c r="B11" s="43" t="s">
        <v>158</v>
      </c>
      <c r="C11" s="41" t="s">
        <v>174</v>
      </c>
      <c r="D11" s="42">
        <f>'DTK tribuna'!M78</f>
        <v>0</v>
      </c>
    </row>
    <row r="12" spans="2:4" x14ac:dyDescent="0.25">
      <c r="B12" s="40" t="s">
        <v>159</v>
      </c>
      <c r="C12" s="41" t="s">
        <v>164</v>
      </c>
      <c r="D12" s="42">
        <f>'POŠ Kotlje'!M51</f>
        <v>0</v>
      </c>
    </row>
    <row r="13" spans="2:4" x14ac:dyDescent="0.25">
      <c r="B13" s="36"/>
      <c r="C13" s="41"/>
      <c r="D13" s="42"/>
    </row>
    <row r="14" spans="2:4" x14ac:dyDescent="0.25">
      <c r="B14" s="36"/>
      <c r="C14" s="44"/>
      <c r="D14" s="42"/>
    </row>
    <row r="15" spans="2:4" x14ac:dyDescent="0.25">
      <c r="B15" s="45"/>
      <c r="C15" s="46" t="s">
        <v>160</v>
      </c>
      <c r="D15" s="47">
        <f>SUM(D8:D14)</f>
        <v>0</v>
      </c>
    </row>
  </sheetData>
  <sheetProtection algorithmName="SHA-512" hashValue="llfOJa7SAJpvOBz4qIztYwAM0Oiw5v4awCQMd/zpgexVLH3t+M2Mmi4yEcMHguFdvAjt0rwwuJ6vx3qf1S7RrA==" saltValue="4zpMWHANT1k1rXg8nqxvSw==" spinCount="100000" sheet="1" objects="1" scenarios="1"/>
  <mergeCells count="1">
    <mergeCell ref="B3:D3"/>
  </mergeCells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1</xdr:col>
                <xdr:colOff>0</xdr:colOff>
                <xdr:row>19</xdr:row>
                <xdr:rowOff>114300</xdr:rowOff>
              </from>
              <to>
                <xdr:col>8</xdr:col>
                <xdr:colOff>247650</xdr:colOff>
                <xdr:row>64</xdr:row>
                <xdr:rowOff>19050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zoomScaleNormal="100" zoomScalePageLayoutView="110" workbookViewId="0">
      <selection activeCell="L20" sqref="L20"/>
    </sheetView>
  </sheetViews>
  <sheetFormatPr defaultRowHeight="15" x14ac:dyDescent="0.25"/>
  <cols>
    <col min="1" max="1" width="5.140625" customWidth="1"/>
    <col min="3" max="3" width="6.28515625" customWidth="1"/>
    <col min="9" max="9" width="22" customWidth="1"/>
    <col min="12" max="12" width="13" customWidth="1"/>
  </cols>
  <sheetData>
    <row r="1" spans="1:13" x14ac:dyDescent="0.25">
      <c r="H1" s="83"/>
      <c r="I1" s="83"/>
      <c r="J1" s="83"/>
    </row>
    <row r="2" spans="1:13" x14ac:dyDescent="0.25">
      <c r="H2" s="83"/>
      <c r="I2" s="83"/>
      <c r="J2" s="83"/>
    </row>
    <row r="3" spans="1:13" x14ac:dyDescent="0.25">
      <c r="H3" s="83"/>
      <c r="I3" s="83"/>
      <c r="J3" s="83"/>
    </row>
    <row r="4" spans="1:13" x14ac:dyDescent="0.25">
      <c r="H4" s="83"/>
      <c r="I4" s="83"/>
      <c r="J4" s="83"/>
    </row>
    <row r="5" spans="1:13" x14ac:dyDescent="0.25">
      <c r="H5" s="83"/>
      <c r="I5" s="83"/>
      <c r="J5" s="83"/>
    </row>
    <row r="6" spans="1:13" x14ac:dyDescent="0.25">
      <c r="H6" s="81"/>
      <c r="I6" s="81"/>
      <c r="J6" s="81"/>
    </row>
    <row r="7" spans="1:13" x14ac:dyDescent="0.25">
      <c r="H7" s="82"/>
      <c r="I7" s="82"/>
      <c r="J7" s="82"/>
    </row>
    <row r="8" spans="1:13" x14ac:dyDescent="0.25">
      <c r="H8" s="82"/>
      <c r="I8" s="82"/>
      <c r="J8" s="82"/>
    </row>
    <row r="9" spans="1:13" x14ac:dyDescent="0.25">
      <c r="A9" s="79" t="s">
        <v>0</v>
      </c>
      <c r="B9" s="79"/>
      <c r="C9" s="79"/>
      <c r="D9" s="1"/>
    </row>
    <row r="11" spans="1:13" x14ac:dyDescent="0.25">
      <c r="A11" s="79" t="s">
        <v>47</v>
      </c>
      <c r="B11" s="79"/>
      <c r="C11" s="79"/>
      <c r="D11" s="79"/>
      <c r="E11" s="79"/>
      <c r="F11" s="79"/>
      <c r="G11" s="1"/>
      <c r="H11" s="1"/>
    </row>
    <row r="14" spans="1:13" x14ac:dyDescent="0.25">
      <c r="A14" s="79" t="s">
        <v>7</v>
      </c>
      <c r="B14" s="79"/>
      <c r="C14" s="79"/>
      <c r="D14" s="79"/>
    </row>
    <row r="15" spans="1:13" x14ac:dyDescent="0.25">
      <c r="A15" s="1"/>
      <c r="B15" s="1"/>
    </row>
    <row r="16" spans="1:13" x14ac:dyDescent="0.25">
      <c r="A16" s="2" t="s">
        <v>1</v>
      </c>
      <c r="B16" s="84" t="s">
        <v>2</v>
      </c>
      <c r="C16" s="84"/>
      <c r="D16" s="84" t="s">
        <v>3</v>
      </c>
      <c r="E16" s="84"/>
      <c r="F16" s="84"/>
      <c r="G16" s="84"/>
      <c r="H16" s="84"/>
      <c r="I16" s="84"/>
      <c r="J16" s="14" t="s">
        <v>4</v>
      </c>
      <c r="K16" s="14" t="s">
        <v>144</v>
      </c>
      <c r="L16" s="14" t="s">
        <v>145</v>
      </c>
      <c r="M16" s="2" t="s">
        <v>146</v>
      </c>
    </row>
    <row r="17" spans="1:13" x14ac:dyDescent="0.25">
      <c r="A17" s="4">
        <v>1</v>
      </c>
      <c r="B17" s="80" t="s">
        <v>6</v>
      </c>
      <c r="C17" s="80"/>
      <c r="D17" s="80" t="s">
        <v>42</v>
      </c>
      <c r="E17" s="80"/>
      <c r="F17" s="80"/>
      <c r="G17" s="80"/>
      <c r="H17" s="80"/>
      <c r="I17" s="80"/>
      <c r="J17" s="5">
        <v>300</v>
      </c>
      <c r="K17" s="5" t="s">
        <v>147</v>
      </c>
      <c r="L17" s="5"/>
      <c r="M17" s="15">
        <f>J17*L17</f>
        <v>0</v>
      </c>
    </row>
    <row r="18" spans="1:13" x14ac:dyDescent="0.25">
      <c r="A18" s="4">
        <v>2</v>
      </c>
      <c r="B18" s="80" t="s">
        <v>8</v>
      </c>
      <c r="C18" s="80"/>
      <c r="D18" s="80" t="s">
        <v>43</v>
      </c>
      <c r="E18" s="80"/>
      <c r="F18" s="80"/>
      <c r="G18" s="80"/>
      <c r="H18" s="80"/>
      <c r="I18" s="80"/>
      <c r="J18" s="5">
        <v>300</v>
      </c>
      <c r="K18" s="5" t="s">
        <v>147</v>
      </c>
      <c r="L18" s="5"/>
      <c r="M18" s="15">
        <f t="shared" ref="M18:M25" si="0">J18*L18</f>
        <v>0</v>
      </c>
    </row>
    <row r="19" spans="1:13" x14ac:dyDescent="0.25">
      <c r="A19" s="4">
        <v>3</v>
      </c>
      <c r="B19" s="80" t="s">
        <v>9</v>
      </c>
      <c r="C19" s="80"/>
      <c r="D19" s="80" t="s">
        <v>46</v>
      </c>
      <c r="E19" s="80"/>
      <c r="F19" s="80"/>
      <c r="G19" s="80"/>
      <c r="H19" s="80"/>
      <c r="I19" s="80"/>
      <c r="J19" s="5">
        <v>50</v>
      </c>
      <c r="K19" s="5" t="s">
        <v>147</v>
      </c>
      <c r="L19" s="5"/>
      <c r="M19" s="15">
        <f t="shared" si="0"/>
        <v>0</v>
      </c>
    </row>
    <row r="20" spans="1:13" x14ac:dyDescent="0.25">
      <c r="A20" s="4">
        <v>4</v>
      </c>
      <c r="B20" s="80" t="s">
        <v>13</v>
      </c>
      <c r="C20" s="80"/>
      <c r="D20" s="80" t="s">
        <v>14</v>
      </c>
      <c r="E20" s="80"/>
      <c r="F20" s="80"/>
      <c r="G20" s="80"/>
      <c r="H20" s="80"/>
      <c r="I20" s="80"/>
      <c r="J20" s="5">
        <v>8</v>
      </c>
      <c r="K20" s="5" t="s">
        <v>148</v>
      </c>
      <c r="L20" s="5"/>
      <c r="M20" s="15">
        <f t="shared" si="0"/>
        <v>0</v>
      </c>
    </row>
    <row r="21" spans="1:13" ht="21.75" customHeight="1" x14ac:dyDescent="0.25">
      <c r="A21" s="4">
        <v>5</v>
      </c>
      <c r="B21" s="80" t="s">
        <v>10</v>
      </c>
      <c r="C21" s="80"/>
      <c r="D21" s="80" t="s">
        <v>11</v>
      </c>
      <c r="E21" s="80"/>
      <c r="F21" s="80"/>
      <c r="G21" s="80"/>
      <c r="H21" s="80"/>
      <c r="I21" s="80"/>
      <c r="J21" s="5">
        <v>150</v>
      </c>
      <c r="K21" s="5" t="s">
        <v>147</v>
      </c>
      <c r="L21" s="5"/>
      <c r="M21" s="15">
        <f t="shared" si="0"/>
        <v>0</v>
      </c>
    </row>
    <row r="22" spans="1:13" ht="21.75" customHeight="1" x14ac:dyDescent="0.25">
      <c r="A22" s="4">
        <v>6</v>
      </c>
      <c r="B22" s="48" t="s">
        <v>132</v>
      </c>
      <c r="C22" s="49"/>
      <c r="D22" s="85" t="s">
        <v>131</v>
      </c>
      <c r="E22" s="87"/>
      <c r="F22" s="87"/>
      <c r="G22" s="87"/>
      <c r="H22" s="87"/>
      <c r="I22" s="86"/>
      <c r="J22" s="5">
        <v>1</v>
      </c>
      <c r="K22" s="5" t="s">
        <v>148</v>
      </c>
      <c r="L22" s="5"/>
      <c r="M22" s="15">
        <f t="shared" si="0"/>
        <v>0</v>
      </c>
    </row>
    <row r="23" spans="1:13" x14ac:dyDescent="0.25">
      <c r="A23" s="4">
        <v>7</v>
      </c>
      <c r="B23" s="80" t="s">
        <v>15</v>
      </c>
      <c r="C23" s="80"/>
      <c r="D23" s="80" t="s">
        <v>44</v>
      </c>
      <c r="E23" s="80"/>
      <c r="F23" s="80"/>
      <c r="G23" s="80"/>
      <c r="H23" s="80"/>
      <c r="I23" s="80"/>
      <c r="J23" s="5">
        <v>16</v>
      </c>
      <c r="K23" s="5" t="s">
        <v>148</v>
      </c>
      <c r="L23" s="5"/>
      <c r="M23" s="15">
        <f t="shared" si="0"/>
        <v>0</v>
      </c>
    </row>
    <row r="24" spans="1:13" x14ac:dyDescent="0.25">
      <c r="A24" s="4">
        <v>8</v>
      </c>
      <c r="B24" s="85" t="s">
        <v>19</v>
      </c>
      <c r="C24" s="86"/>
      <c r="D24" s="85" t="s">
        <v>21</v>
      </c>
      <c r="E24" s="87"/>
      <c r="F24" s="87"/>
      <c r="G24" s="87"/>
      <c r="H24" s="87"/>
      <c r="I24" s="86"/>
      <c r="J24" s="5">
        <v>1</v>
      </c>
      <c r="K24" s="5" t="s">
        <v>149</v>
      </c>
      <c r="L24" s="5"/>
      <c r="M24" s="15">
        <f t="shared" si="0"/>
        <v>0</v>
      </c>
    </row>
    <row r="25" spans="1:13" x14ac:dyDescent="0.25">
      <c r="A25" s="4">
        <v>9</v>
      </c>
      <c r="B25" s="80" t="s">
        <v>5</v>
      </c>
      <c r="C25" s="80"/>
      <c r="D25" s="80" t="s">
        <v>16</v>
      </c>
      <c r="E25" s="80"/>
      <c r="F25" s="80"/>
      <c r="G25" s="80"/>
      <c r="H25" s="80"/>
      <c r="I25" s="80"/>
      <c r="J25" s="5">
        <v>1</v>
      </c>
      <c r="K25" s="5" t="s">
        <v>149</v>
      </c>
      <c r="L25" s="5"/>
      <c r="M25" s="15">
        <f t="shared" si="0"/>
        <v>0</v>
      </c>
    </row>
    <row r="26" spans="1:13" x14ac:dyDescent="0.25">
      <c r="A26" s="4"/>
      <c r="B26" s="80"/>
      <c r="C26" s="80"/>
      <c r="D26" s="80"/>
      <c r="E26" s="80"/>
      <c r="F26" s="80"/>
      <c r="G26" s="80"/>
      <c r="H26" s="80"/>
      <c r="I26" s="80"/>
      <c r="J26" s="5"/>
      <c r="L26" s="2" t="s">
        <v>150</v>
      </c>
      <c r="M26" s="2">
        <f>SUM(M17:M25)</f>
        <v>0</v>
      </c>
    </row>
    <row r="27" spans="1:13" x14ac:dyDescent="0.25">
      <c r="A27" s="4"/>
      <c r="B27" s="80"/>
      <c r="C27" s="80"/>
      <c r="D27" s="80"/>
      <c r="E27" s="80"/>
      <c r="F27" s="80"/>
      <c r="G27" s="80"/>
      <c r="H27" s="80"/>
      <c r="I27" s="80"/>
      <c r="J27" s="5"/>
    </row>
    <row r="28" spans="1:13" ht="14.45" customHeight="1" x14ac:dyDescent="0.25">
      <c r="A28" s="6"/>
      <c r="J28" s="7"/>
    </row>
    <row r="29" spans="1:13" x14ac:dyDescent="0.25">
      <c r="A29" s="6"/>
      <c r="J29" s="7"/>
    </row>
    <row r="30" spans="1:13" x14ac:dyDescent="0.25">
      <c r="A30" s="10" t="s">
        <v>12</v>
      </c>
      <c r="B30" s="10"/>
      <c r="C30" s="10"/>
      <c r="D30" s="10"/>
      <c r="J30" s="7"/>
    </row>
    <row r="31" spans="1:13" x14ac:dyDescent="0.25">
      <c r="A31" s="10"/>
      <c r="B31" s="10"/>
      <c r="C31" s="10"/>
      <c r="D31" s="10"/>
      <c r="J31" s="7"/>
    </row>
    <row r="32" spans="1:13" x14ac:dyDescent="0.25">
      <c r="A32" s="2" t="s">
        <v>1</v>
      </c>
      <c r="B32" s="75" t="s">
        <v>2</v>
      </c>
      <c r="C32" s="76"/>
      <c r="D32" s="75" t="s">
        <v>3</v>
      </c>
      <c r="E32" s="77"/>
      <c r="F32" s="77"/>
      <c r="G32" s="77"/>
      <c r="H32" s="77"/>
      <c r="I32" s="76"/>
      <c r="J32" s="14" t="s">
        <v>4</v>
      </c>
      <c r="K32" s="14" t="s">
        <v>144</v>
      </c>
      <c r="L32" s="14" t="s">
        <v>145</v>
      </c>
      <c r="M32" s="2" t="s">
        <v>146</v>
      </c>
    </row>
    <row r="33" spans="1:13" x14ac:dyDescent="0.25">
      <c r="A33" s="3">
        <v>1</v>
      </c>
      <c r="B33" s="73" t="s">
        <v>17</v>
      </c>
      <c r="C33" s="74"/>
      <c r="D33" s="73" t="s">
        <v>18</v>
      </c>
      <c r="E33" s="78"/>
      <c r="F33" s="78"/>
      <c r="G33" s="78"/>
      <c r="H33" s="78"/>
      <c r="I33" s="74"/>
      <c r="J33" s="5">
        <v>1</v>
      </c>
      <c r="K33" s="5" t="s">
        <v>149</v>
      </c>
      <c r="L33" s="5"/>
      <c r="M33" s="15">
        <f>J33*L33</f>
        <v>0</v>
      </c>
    </row>
    <row r="34" spans="1:13" x14ac:dyDescent="0.25">
      <c r="A34" s="3">
        <v>2</v>
      </c>
      <c r="B34" s="73" t="s">
        <v>19</v>
      </c>
      <c r="C34" s="74"/>
      <c r="D34" s="73" t="s">
        <v>20</v>
      </c>
      <c r="E34" s="78"/>
      <c r="F34" s="78"/>
      <c r="G34" s="78"/>
      <c r="H34" s="78"/>
      <c r="I34" s="74"/>
      <c r="J34" s="5">
        <v>1</v>
      </c>
      <c r="K34" s="5" t="s">
        <v>149</v>
      </c>
      <c r="L34" s="5"/>
      <c r="M34" s="15">
        <f t="shared" ref="M34:M55" si="1">J34*L34</f>
        <v>0</v>
      </c>
    </row>
    <row r="35" spans="1:13" x14ac:dyDescent="0.25">
      <c r="A35" s="3">
        <v>3</v>
      </c>
      <c r="B35" s="73" t="s">
        <v>6</v>
      </c>
      <c r="C35" s="74"/>
      <c r="D35" s="73" t="s">
        <v>45</v>
      </c>
      <c r="E35" s="78"/>
      <c r="F35" s="78"/>
      <c r="G35" s="78"/>
      <c r="H35" s="78"/>
      <c r="I35" s="74"/>
      <c r="J35" s="5">
        <v>1</v>
      </c>
      <c r="K35" s="5" t="s">
        <v>149</v>
      </c>
      <c r="L35" s="5"/>
      <c r="M35" s="15">
        <f t="shared" si="1"/>
        <v>0</v>
      </c>
    </row>
    <row r="36" spans="1:13" x14ac:dyDescent="0.25">
      <c r="A36" s="3">
        <v>4</v>
      </c>
      <c r="B36" s="73" t="s">
        <v>9</v>
      </c>
      <c r="C36" s="74"/>
      <c r="D36" s="73" t="s">
        <v>22</v>
      </c>
      <c r="E36" s="78"/>
      <c r="F36" s="78"/>
      <c r="G36" s="78"/>
      <c r="H36" s="78"/>
      <c r="I36" s="74"/>
      <c r="J36" s="5">
        <v>1</v>
      </c>
      <c r="K36" s="5" t="s">
        <v>149</v>
      </c>
      <c r="L36" s="5"/>
      <c r="M36" s="15">
        <f t="shared" si="1"/>
        <v>0</v>
      </c>
    </row>
    <row r="37" spans="1:13" x14ac:dyDescent="0.25">
      <c r="A37" s="3">
        <v>5</v>
      </c>
      <c r="B37" s="73" t="s">
        <v>10</v>
      </c>
      <c r="C37" s="74"/>
      <c r="D37" s="73" t="s">
        <v>23</v>
      </c>
      <c r="E37" s="78"/>
      <c r="F37" s="78"/>
      <c r="G37" s="78"/>
      <c r="H37" s="78"/>
      <c r="I37" s="74"/>
      <c r="J37" s="5">
        <v>1</v>
      </c>
      <c r="K37" s="5" t="s">
        <v>149</v>
      </c>
      <c r="L37" s="5"/>
      <c r="M37" s="15">
        <f t="shared" si="1"/>
        <v>0</v>
      </c>
    </row>
    <row r="38" spans="1:13" x14ac:dyDescent="0.25">
      <c r="A38" s="3">
        <v>6</v>
      </c>
      <c r="B38" s="11" t="s">
        <v>24</v>
      </c>
      <c r="C38" s="12"/>
      <c r="D38" s="73" t="s">
        <v>25</v>
      </c>
      <c r="E38" s="78"/>
      <c r="F38" s="78"/>
      <c r="G38" s="78"/>
      <c r="H38" s="78"/>
      <c r="I38" s="74"/>
      <c r="J38" s="5">
        <v>2</v>
      </c>
      <c r="K38" s="5" t="s">
        <v>149</v>
      </c>
      <c r="L38" s="5"/>
      <c r="M38" s="15">
        <f t="shared" si="1"/>
        <v>0</v>
      </c>
    </row>
    <row r="39" spans="1:13" x14ac:dyDescent="0.25">
      <c r="A39" s="3">
        <v>7</v>
      </c>
      <c r="B39" s="73" t="s">
        <v>26</v>
      </c>
      <c r="C39" s="74"/>
      <c r="D39" s="73" t="s">
        <v>27</v>
      </c>
      <c r="E39" s="78"/>
      <c r="F39" s="78"/>
      <c r="G39" s="78"/>
      <c r="H39" s="78"/>
      <c r="I39" s="74"/>
      <c r="J39" s="5">
        <v>1</v>
      </c>
      <c r="K39" s="5" t="s">
        <v>149</v>
      </c>
      <c r="L39" s="5"/>
      <c r="M39" s="15">
        <f t="shared" si="1"/>
        <v>0</v>
      </c>
    </row>
    <row r="40" spans="1:13" x14ac:dyDescent="0.25">
      <c r="A40" s="3">
        <v>8</v>
      </c>
      <c r="B40" s="73" t="s">
        <v>29</v>
      </c>
      <c r="C40" s="74"/>
      <c r="D40" s="73" t="s">
        <v>30</v>
      </c>
      <c r="E40" s="78"/>
      <c r="F40" s="78"/>
      <c r="G40" s="78"/>
      <c r="H40" s="78"/>
      <c r="I40" s="74"/>
      <c r="J40" s="5">
        <v>1</v>
      </c>
      <c r="K40" s="5" t="s">
        <v>149</v>
      </c>
      <c r="L40" s="5"/>
      <c r="M40" s="15">
        <f t="shared" si="1"/>
        <v>0</v>
      </c>
    </row>
    <row r="41" spans="1:13" x14ac:dyDescent="0.25">
      <c r="A41" s="3">
        <v>9</v>
      </c>
      <c r="B41" s="73" t="s">
        <v>28</v>
      </c>
      <c r="C41" s="74"/>
      <c r="D41" s="73" t="s">
        <v>31</v>
      </c>
      <c r="E41" s="78"/>
      <c r="F41" s="78"/>
      <c r="G41" s="78"/>
      <c r="H41" s="78"/>
      <c r="I41" s="74"/>
      <c r="J41" s="5">
        <v>1</v>
      </c>
      <c r="K41" s="5" t="s">
        <v>149</v>
      </c>
      <c r="L41" s="5"/>
      <c r="M41" s="15">
        <f t="shared" si="1"/>
        <v>0</v>
      </c>
    </row>
    <row r="42" spans="1:13" x14ac:dyDescent="0.25">
      <c r="A42" s="3">
        <v>10</v>
      </c>
      <c r="B42" s="73" t="s">
        <v>32</v>
      </c>
      <c r="C42" s="74"/>
      <c r="D42" s="73" t="s">
        <v>33</v>
      </c>
      <c r="E42" s="78"/>
      <c r="F42" s="78"/>
      <c r="G42" s="78"/>
      <c r="H42" s="78"/>
      <c r="I42" s="74"/>
      <c r="J42" s="5">
        <v>1</v>
      </c>
      <c r="K42" s="5" t="s">
        <v>149</v>
      </c>
      <c r="L42" s="5"/>
      <c r="M42" s="15">
        <f t="shared" si="1"/>
        <v>0</v>
      </c>
    </row>
    <row r="43" spans="1:13" x14ac:dyDescent="0.25">
      <c r="A43" s="59">
        <v>11</v>
      </c>
      <c r="B43" s="61" t="s">
        <v>34</v>
      </c>
      <c r="C43" s="62"/>
      <c r="D43" s="65" t="s">
        <v>35</v>
      </c>
      <c r="E43" s="66"/>
      <c r="F43" s="66"/>
      <c r="G43" s="66"/>
      <c r="H43" s="66"/>
      <c r="I43" s="67"/>
      <c r="J43" s="71">
        <v>1</v>
      </c>
      <c r="K43" s="88" t="s">
        <v>149</v>
      </c>
      <c r="L43" s="71"/>
      <c r="M43" s="57">
        <f t="shared" si="1"/>
        <v>0</v>
      </c>
    </row>
    <row r="44" spans="1:13" x14ac:dyDescent="0.25">
      <c r="A44" s="60"/>
      <c r="B44" s="63"/>
      <c r="C44" s="64"/>
      <c r="D44" s="68"/>
      <c r="E44" s="69"/>
      <c r="F44" s="69"/>
      <c r="G44" s="69"/>
      <c r="H44" s="69"/>
      <c r="I44" s="70"/>
      <c r="J44" s="72"/>
      <c r="K44" s="89"/>
      <c r="L44" s="72"/>
      <c r="M44" s="57"/>
    </row>
    <row r="45" spans="1:13" x14ac:dyDescent="0.25">
      <c r="A45" s="3">
        <v>12</v>
      </c>
      <c r="B45" s="73" t="s">
        <v>36</v>
      </c>
      <c r="C45" s="74"/>
      <c r="D45" s="73" t="s">
        <v>37</v>
      </c>
      <c r="E45" s="78"/>
      <c r="F45" s="78"/>
      <c r="G45" s="78"/>
      <c r="H45" s="78"/>
      <c r="I45" s="74"/>
      <c r="J45" s="5">
        <v>1</v>
      </c>
      <c r="K45" s="5" t="s">
        <v>149</v>
      </c>
      <c r="L45" s="5"/>
      <c r="M45" s="15">
        <f t="shared" si="1"/>
        <v>0</v>
      </c>
    </row>
    <row r="46" spans="1:13" ht="14.45" customHeight="1" x14ac:dyDescent="0.25">
      <c r="A46" s="59">
        <v>13</v>
      </c>
      <c r="B46" s="61" t="s">
        <v>38</v>
      </c>
      <c r="C46" s="62"/>
      <c r="D46" s="65" t="s">
        <v>41</v>
      </c>
      <c r="E46" s="66"/>
      <c r="F46" s="66"/>
      <c r="G46" s="66"/>
      <c r="H46" s="66"/>
      <c r="I46" s="67"/>
      <c r="J46" s="71">
        <v>1</v>
      </c>
      <c r="K46" s="71" t="s">
        <v>149</v>
      </c>
      <c r="L46" s="71"/>
      <c r="M46" s="57">
        <f t="shared" si="1"/>
        <v>0</v>
      </c>
    </row>
    <row r="47" spans="1:13" x14ac:dyDescent="0.25">
      <c r="A47" s="60"/>
      <c r="B47" s="63"/>
      <c r="C47" s="64"/>
      <c r="D47" s="68"/>
      <c r="E47" s="69"/>
      <c r="F47" s="69"/>
      <c r="G47" s="69"/>
      <c r="H47" s="69"/>
      <c r="I47" s="70"/>
      <c r="J47" s="72"/>
      <c r="K47" s="72"/>
      <c r="L47" s="72"/>
      <c r="M47" s="57"/>
    </row>
    <row r="48" spans="1:13" x14ac:dyDescent="0.25">
      <c r="A48" s="3">
        <v>14</v>
      </c>
      <c r="B48" s="57" t="s">
        <v>39</v>
      </c>
      <c r="C48" s="57"/>
      <c r="D48" s="57" t="s">
        <v>40</v>
      </c>
      <c r="E48" s="57"/>
      <c r="F48" s="57"/>
      <c r="G48" s="57"/>
      <c r="H48" s="57"/>
      <c r="I48" s="57"/>
      <c r="J48" s="5">
        <v>1</v>
      </c>
      <c r="K48" s="5" t="s">
        <v>149</v>
      </c>
      <c r="L48" s="5"/>
      <c r="M48" s="15">
        <f t="shared" si="1"/>
        <v>0</v>
      </c>
    </row>
    <row r="49" spans="1:13" ht="14.45" customHeight="1" x14ac:dyDescent="0.25">
      <c r="A49" s="51">
        <v>15</v>
      </c>
      <c r="B49" s="57" t="s">
        <v>110</v>
      </c>
      <c r="C49" s="57"/>
      <c r="D49" s="57" t="s">
        <v>109</v>
      </c>
      <c r="E49" s="57"/>
      <c r="F49" s="57"/>
      <c r="G49" s="57"/>
      <c r="H49" s="57"/>
      <c r="I49" s="57"/>
      <c r="J49" s="5">
        <v>1</v>
      </c>
      <c r="K49" s="5" t="s">
        <v>149</v>
      </c>
      <c r="L49" s="5"/>
      <c r="M49" s="15">
        <f t="shared" si="1"/>
        <v>0</v>
      </c>
    </row>
    <row r="50" spans="1:13" x14ac:dyDescent="0.25">
      <c r="A50" s="51">
        <v>16</v>
      </c>
      <c r="B50" s="57" t="s">
        <v>108</v>
      </c>
      <c r="C50" s="57"/>
      <c r="D50" s="57" t="s">
        <v>165</v>
      </c>
      <c r="E50" s="57"/>
      <c r="F50" s="57"/>
      <c r="G50" s="57"/>
      <c r="H50" s="57"/>
      <c r="I50" s="57"/>
      <c r="J50" s="5">
        <v>1</v>
      </c>
      <c r="K50" s="5" t="s">
        <v>149</v>
      </c>
      <c r="L50" s="5"/>
      <c r="M50" s="15">
        <f t="shared" si="1"/>
        <v>0</v>
      </c>
    </row>
    <row r="51" spans="1:13" x14ac:dyDescent="0.25">
      <c r="A51" s="51">
        <v>17</v>
      </c>
      <c r="B51" s="57" t="s">
        <v>106</v>
      </c>
      <c r="C51" s="57"/>
      <c r="D51" s="58" t="s">
        <v>105</v>
      </c>
      <c r="E51" s="58"/>
      <c r="F51" s="58"/>
      <c r="G51" s="58"/>
      <c r="H51" s="58"/>
      <c r="I51" s="58"/>
      <c r="J51" s="5">
        <v>1</v>
      </c>
      <c r="K51" s="5" t="s">
        <v>149</v>
      </c>
      <c r="L51" s="5"/>
      <c r="M51" s="15">
        <f t="shared" si="1"/>
        <v>0</v>
      </c>
    </row>
    <row r="52" spans="1:13" x14ac:dyDescent="0.25">
      <c r="A52" s="51">
        <v>18</v>
      </c>
      <c r="B52" s="80" t="s">
        <v>166</v>
      </c>
      <c r="C52" s="80"/>
      <c r="D52" s="80" t="s">
        <v>167</v>
      </c>
      <c r="E52" s="80"/>
      <c r="F52" s="80"/>
      <c r="G52" s="80"/>
      <c r="H52" s="80"/>
      <c r="I52" s="80"/>
      <c r="J52" s="5">
        <v>1</v>
      </c>
      <c r="K52" s="5" t="s">
        <v>149</v>
      </c>
      <c r="L52" s="5"/>
      <c r="M52" s="15">
        <f t="shared" si="1"/>
        <v>0</v>
      </c>
    </row>
    <row r="53" spans="1:13" x14ac:dyDescent="0.25">
      <c r="A53" s="52">
        <v>19</v>
      </c>
      <c r="B53" s="90" t="s">
        <v>168</v>
      </c>
      <c r="C53" s="90"/>
      <c r="D53" s="90" t="s">
        <v>169</v>
      </c>
      <c r="E53" s="90"/>
      <c r="F53" s="90"/>
      <c r="G53" s="90"/>
      <c r="H53" s="90"/>
      <c r="I53" s="90"/>
      <c r="J53" s="5">
        <v>1</v>
      </c>
      <c r="K53" s="5" t="s">
        <v>149</v>
      </c>
      <c r="L53" s="5"/>
      <c r="M53" s="15">
        <f t="shared" si="1"/>
        <v>0</v>
      </c>
    </row>
    <row r="54" spans="1:13" x14ac:dyDescent="0.25">
      <c r="A54" s="51">
        <v>20</v>
      </c>
      <c r="B54" s="91" t="s">
        <v>170</v>
      </c>
      <c r="C54" s="91"/>
      <c r="D54" s="80" t="s">
        <v>171</v>
      </c>
      <c r="E54" s="80"/>
      <c r="F54" s="80"/>
      <c r="G54" s="80"/>
      <c r="H54" s="80"/>
      <c r="I54" s="80"/>
      <c r="J54" s="5">
        <v>1</v>
      </c>
      <c r="K54" s="5" t="s">
        <v>149</v>
      </c>
      <c r="L54" s="5"/>
      <c r="M54" s="15">
        <f t="shared" si="1"/>
        <v>0</v>
      </c>
    </row>
    <row r="55" spans="1:13" x14ac:dyDescent="0.25">
      <c r="A55" s="53">
        <v>21</v>
      </c>
      <c r="B55" s="15" t="s">
        <v>172</v>
      </c>
      <c r="C55" s="15"/>
      <c r="D55" s="15" t="s">
        <v>173</v>
      </c>
      <c r="E55" s="15"/>
      <c r="F55" s="15"/>
      <c r="G55" s="15"/>
      <c r="H55" s="15"/>
      <c r="I55" s="15"/>
      <c r="J55" s="5">
        <v>1</v>
      </c>
      <c r="K55" s="15" t="s">
        <v>149</v>
      </c>
      <c r="L55" s="5"/>
      <c r="M55" s="15">
        <f t="shared" si="1"/>
        <v>0</v>
      </c>
    </row>
    <row r="56" spans="1:13" x14ac:dyDescent="0.25">
      <c r="L56" s="2" t="s">
        <v>150</v>
      </c>
      <c r="M56" s="2">
        <f>SUM(M33:M55)</f>
        <v>0</v>
      </c>
    </row>
    <row r="57" spans="1:13" x14ac:dyDescent="0.25">
      <c r="L57" s="2" t="s">
        <v>150</v>
      </c>
      <c r="M57" s="2">
        <f>M56+M26</f>
        <v>0</v>
      </c>
    </row>
    <row r="61" spans="1:13" ht="14.45" customHeight="1" x14ac:dyDescent="0.25"/>
    <row r="64" spans="1:13" ht="14.45" customHeight="1" x14ac:dyDescent="0.25"/>
    <row r="65" ht="14.45" customHeight="1" x14ac:dyDescent="0.25"/>
    <row r="82" spans="1:10" ht="14.45" customHeight="1" x14ac:dyDescent="0.25"/>
    <row r="83" spans="1:10" ht="14.45" customHeight="1" x14ac:dyDescent="0.25"/>
    <row r="91" spans="1:10" ht="14.45" customHeight="1" x14ac:dyDescent="0.25"/>
    <row r="93" spans="1:10" ht="14.45" customHeight="1" x14ac:dyDescent="0.25">
      <c r="A93" s="8"/>
      <c r="B93" s="8"/>
      <c r="C93" s="8"/>
      <c r="D93" s="9"/>
      <c r="E93" s="9"/>
      <c r="F93" s="9"/>
      <c r="G93" s="9"/>
      <c r="H93" s="9"/>
      <c r="I93" s="9"/>
      <c r="J93" s="8"/>
    </row>
    <row r="102" spans="1:10" x14ac:dyDescent="0.25">
      <c r="A102" s="1"/>
      <c r="B102" s="1"/>
      <c r="C102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6"/>
      <c r="B105" s="8"/>
      <c r="C105" s="8"/>
      <c r="D105" s="8"/>
      <c r="E105" s="8"/>
      <c r="F105" s="8"/>
      <c r="G105" s="8"/>
      <c r="H105" s="8"/>
      <c r="I105" s="8"/>
      <c r="J105" s="7"/>
    </row>
  </sheetData>
  <sheetProtection algorithmName="SHA-512" hashValue="EBBXmra3zI4kUv6FleazCXWJXmBAKqzwwnbx9xiiQo0yj4lOiNZsh/9i7VtteYvKhS6RoRcfbyFuy91M88d2eA==" saltValue="MqxzXja6Y87K1rkEglsGjA==" spinCount="100000" sheet="1" objects="1" scenarios="1"/>
  <protectedRanges>
    <protectedRange sqref="L1:L1048576" name="Obseg1"/>
  </protectedRanges>
  <mergeCells count="80">
    <mergeCell ref="B52:C52"/>
    <mergeCell ref="D52:I52"/>
    <mergeCell ref="B53:C53"/>
    <mergeCell ref="D53:I53"/>
    <mergeCell ref="B54:C54"/>
    <mergeCell ref="D54:I54"/>
    <mergeCell ref="K43:K44"/>
    <mergeCell ref="K46:K47"/>
    <mergeCell ref="L43:L44"/>
    <mergeCell ref="L46:L47"/>
    <mergeCell ref="M46:M47"/>
    <mergeCell ref="M43:M44"/>
    <mergeCell ref="D27:I27"/>
    <mergeCell ref="D20:I20"/>
    <mergeCell ref="D21:I21"/>
    <mergeCell ref="B20:C20"/>
    <mergeCell ref="B21:C21"/>
    <mergeCell ref="B23:C23"/>
    <mergeCell ref="B24:C24"/>
    <mergeCell ref="D23:I23"/>
    <mergeCell ref="D24:I24"/>
    <mergeCell ref="B25:C25"/>
    <mergeCell ref="B26:C26"/>
    <mergeCell ref="B27:C27"/>
    <mergeCell ref="D25:I25"/>
    <mergeCell ref="D22:I22"/>
    <mergeCell ref="H6:J6"/>
    <mergeCell ref="H7:J8"/>
    <mergeCell ref="H1:J5"/>
    <mergeCell ref="B16:C16"/>
    <mergeCell ref="D16:I16"/>
    <mergeCell ref="A9:C9"/>
    <mergeCell ref="D48:I48"/>
    <mergeCell ref="D45:I45"/>
    <mergeCell ref="B39:C39"/>
    <mergeCell ref="A11:F11"/>
    <mergeCell ref="A14:D14"/>
    <mergeCell ref="B45:C45"/>
    <mergeCell ref="B48:C48"/>
    <mergeCell ref="B46:C47"/>
    <mergeCell ref="A46:A47"/>
    <mergeCell ref="B17:C17"/>
    <mergeCell ref="B18:C18"/>
    <mergeCell ref="B19:C19"/>
    <mergeCell ref="D17:I17"/>
    <mergeCell ref="D18:I18"/>
    <mergeCell ref="D19:I19"/>
    <mergeCell ref="D26:I26"/>
    <mergeCell ref="J46:J47"/>
    <mergeCell ref="D46:I47"/>
    <mergeCell ref="B36:C36"/>
    <mergeCell ref="D35:I35"/>
    <mergeCell ref="B35:C35"/>
    <mergeCell ref="D37:I37"/>
    <mergeCell ref="B37:C37"/>
    <mergeCell ref="D39:I39"/>
    <mergeCell ref="B42:C42"/>
    <mergeCell ref="B41:C41"/>
    <mergeCell ref="B40:C40"/>
    <mergeCell ref="D36:I36"/>
    <mergeCell ref="D38:I38"/>
    <mergeCell ref="D40:I40"/>
    <mergeCell ref="D41:I41"/>
    <mergeCell ref="D42:I42"/>
    <mergeCell ref="B33:C33"/>
    <mergeCell ref="B32:C32"/>
    <mergeCell ref="D32:I32"/>
    <mergeCell ref="D33:I33"/>
    <mergeCell ref="D34:I34"/>
    <mergeCell ref="A43:A44"/>
    <mergeCell ref="B43:C44"/>
    <mergeCell ref="D43:I44"/>
    <mergeCell ref="J43:J44"/>
    <mergeCell ref="B34:C34"/>
    <mergeCell ref="D49:I49"/>
    <mergeCell ref="B49:C49"/>
    <mergeCell ref="B50:C50"/>
    <mergeCell ref="D50:I50"/>
    <mergeCell ref="D51:I51"/>
    <mergeCell ref="B51:C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EE2E6-9D7F-4CF3-93E3-95726CB24CA5}">
  <dimension ref="A1:M103"/>
  <sheetViews>
    <sheetView zoomScaleNormal="100" zoomScalePageLayoutView="115" workbookViewId="0">
      <selection activeCell="L20" sqref="L20"/>
    </sheetView>
  </sheetViews>
  <sheetFormatPr defaultRowHeight="15" x14ac:dyDescent="0.25"/>
  <cols>
    <col min="1" max="1" width="5.140625" customWidth="1"/>
    <col min="3" max="3" width="6.28515625" customWidth="1"/>
    <col min="9" max="9" width="10.28515625" customWidth="1"/>
    <col min="12" max="12" width="14.28515625" customWidth="1"/>
  </cols>
  <sheetData>
    <row r="1" spans="1:13" x14ac:dyDescent="0.25">
      <c r="H1" s="83"/>
      <c r="I1" s="83"/>
      <c r="J1" s="83"/>
    </row>
    <row r="2" spans="1:13" x14ac:dyDescent="0.25">
      <c r="H2" s="83"/>
      <c r="I2" s="83"/>
      <c r="J2" s="83"/>
    </row>
    <row r="3" spans="1:13" x14ac:dyDescent="0.25">
      <c r="H3" s="83"/>
      <c r="I3" s="83"/>
      <c r="J3" s="83"/>
    </row>
    <row r="4" spans="1:13" x14ac:dyDescent="0.25">
      <c r="H4" s="83"/>
      <c r="I4" s="83"/>
      <c r="J4" s="83"/>
    </row>
    <row r="5" spans="1:13" x14ac:dyDescent="0.25">
      <c r="H5" s="83"/>
      <c r="I5" s="83"/>
      <c r="J5" s="83"/>
    </row>
    <row r="6" spans="1:13" x14ac:dyDescent="0.25">
      <c r="H6" s="81"/>
      <c r="I6" s="81"/>
      <c r="J6" s="81"/>
    </row>
    <row r="7" spans="1:13" x14ac:dyDescent="0.25">
      <c r="H7" s="82"/>
      <c r="I7" s="82"/>
      <c r="J7" s="82"/>
    </row>
    <row r="8" spans="1:13" x14ac:dyDescent="0.25">
      <c r="H8" s="82"/>
      <c r="I8" s="82"/>
      <c r="J8" s="82"/>
    </row>
    <row r="9" spans="1:13" x14ac:dyDescent="0.25">
      <c r="A9" s="79" t="s">
        <v>0</v>
      </c>
      <c r="B9" s="79"/>
      <c r="C9" s="79"/>
      <c r="D9" s="1"/>
    </row>
    <row r="11" spans="1:13" x14ac:dyDescent="0.25">
      <c r="A11" s="79" t="s">
        <v>134</v>
      </c>
      <c r="B11" s="79"/>
      <c r="C11" s="79"/>
      <c r="D11" s="79"/>
      <c r="E11" s="79"/>
      <c r="F11" s="79"/>
      <c r="G11" s="1"/>
      <c r="H11" s="1"/>
    </row>
    <row r="14" spans="1:13" x14ac:dyDescent="0.25">
      <c r="A14" s="79" t="s">
        <v>7</v>
      </c>
      <c r="B14" s="79"/>
      <c r="C14" s="79"/>
      <c r="D14" s="79"/>
    </row>
    <row r="15" spans="1:13" x14ac:dyDescent="0.25">
      <c r="A15" s="1"/>
      <c r="B15" s="1"/>
    </row>
    <row r="16" spans="1:13" x14ac:dyDescent="0.25">
      <c r="A16" s="2" t="s">
        <v>1</v>
      </c>
      <c r="B16" s="84" t="s">
        <v>2</v>
      </c>
      <c r="C16" s="84"/>
      <c r="D16" s="84" t="s">
        <v>3</v>
      </c>
      <c r="E16" s="84"/>
      <c r="F16" s="84"/>
      <c r="G16" s="84"/>
      <c r="H16" s="84"/>
      <c r="I16" s="84"/>
      <c r="J16" s="14" t="s">
        <v>4</v>
      </c>
      <c r="K16" s="14" t="s">
        <v>144</v>
      </c>
      <c r="L16" s="14" t="s">
        <v>145</v>
      </c>
      <c r="M16" s="2" t="s">
        <v>146</v>
      </c>
    </row>
    <row r="17" spans="1:13" x14ac:dyDescent="0.25">
      <c r="A17" s="27">
        <v>1</v>
      </c>
      <c r="B17" s="80" t="s">
        <v>6</v>
      </c>
      <c r="C17" s="80"/>
      <c r="D17" s="80" t="s">
        <v>42</v>
      </c>
      <c r="E17" s="80"/>
      <c r="F17" s="80"/>
      <c r="G17" s="80"/>
      <c r="H17" s="80"/>
      <c r="I17" s="80"/>
      <c r="J17" s="5">
        <v>150</v>
      </c>
      <c r="K17" s="5" t="s">
        <v>147</v>
      </c>
      <c r="L17" s="5"/>
      <c r="M17" s="15">
        <f>J17*L17</f>
        <v>0</v>
      </c>
    </row>
    <row r="18" spans="1:13" x14ac:dyDescent="0.25">
      <c r="A18" s="27">
        <v>2</v>
      </c>
      <c r="B18" s="80" t="s">
        <v>8</v>
      </c>
      <c r="C18" s="80"/>
      <c r="D18" s="80" t="s">
        <v>43</v>
      </c>
      <c r="E18" s="80"/>
      <c r="F18" s="80"/>
      <c r="G18" s="80"/>
      <c r="H18" s="80"/>
      <c r="I18" s="80"/>
      <c r="J18" s="5">
        <v>150</v>
      </c>
      <c r="K18" s="5" t="s">
        <v>147</v>
      </c>
      <c r="L18" s="5"/>
      <c r="M18" s="15">
        <f t="shared" ref="M18:M24" si="0">J18*L18</f>
        <v>0</v>
      </c>
    </row>
    <row r="19" spans="1:13" x14ac:dyDescent="0.25">
      <c r="A19" s="27">
        <v>3</v>
      </c>
      <c r="B19" s="80" t="s">
        <v>9</v>
      </c>
      <c r="C19" s="80"/>
      <c r="D19" s="80" t="s">
        <v>46</v>
      </c>
      <c r="E19" s="80"/>
      <c r="F19" s="80"/>
      <c r="G19" s="80"/>
      <c r="H19" s="80"/>
      <c r="I19" s="80"/>
      <c r="J19" s="5">
        <v>50</v>
      </c>
      <c r="K19" s="5" t="s">
        <v>147</v>
      </c>
      <c r="L19" s="5"/>
      <c r="M19" s="15">
        <f t="shared" si="0"/>
        <v>0</v>
      </c>
    </row>
    <row r="20" spans="1:13" x14ac:dyDescent="0.25">
      <c r="A20" s="27">
        <v>4</v>
      </c>
      <c r="B20" s="80" t="s">
        <v>13</v>
      </c>
      <c r="C20" s="80"/>
      <c r="D20" s="80" t="s">
        <v>14</v>
      </c>
      <c r="E20" s="80"/>
      <c r="F20" s="80"/>
      <c r="G20" s="80"/>
      <c r="H20" s="80"/>
      <c r="I20" s="80"/>
      <c r="J20" s="5">
        <v>8</v>
      </c>
      <c r="K20" s="5" t="s">
        <v>148</v>
      </c>
      <c r="L20" s="5"/>
      <c r="M20" s="15">
        <f t="shared" si="0"/>
        <v>0</v>
      </c>
    </row>
    <row r="21" spans="1:13" ht="21.75" customHeight="1" x14ac:dyDescent="0.25">
      <c r="A21" s="27">
        <v>5</v>
      </c>
      <c r="B21" s="80" t="s">
        <v>10</v>
      </c>
      <c r="C21" s="80"/>
      <c r="D21" s="80" t="s">
        <v>11</v>
      </c>
      <c r="E21" s="80"/>
      <c r="F21" s="80"/>
      <c r="G21" s="80"/>
      <c r="H21" s="80"/>
      <c r="I21" s="80"/>
      <c r="J21" s="5">
        <v>150</v>
      </c>
      <c r="K21" s="5" t="s">
        <v>147</v>
      </c>
      <c r="L21" s="5"/>
      <c r="M21" s="15">
        <f t="shared" si="0"/>
        <v>0</v>
      </c>
    </row>
    <row r="22" spans="1:13" x14ac:dyDescent="0.25">
      <c r="A22" s="27">
        <v>6</v>
      </c>
      <c r="B22" s="80" t="s">
        <v>15</v>
      </c>
      <c r="C22" s="80"/>
      <c r="D22" s="80" t="s">
        <v>44</v>
      </c>
      <c r="E22" s="80"/>
      <c r="F22" s="80"/>
      <c r="G22" s="80"/>
      <c r="H22" s="80"/>
      <c r="I22" s="80"/>
      <c r="J22" s="5">
        <v>8</v>
      </c>
      <c r="K22" s="5" t="s">
        <v>148</v>
      </c>
      <c r="L22" s="5"/>
      <c r="M22" s="15">
        <f t="shared" si="0"/>
        <v>0</v>
      </c>
    </row>
    <row r="23" spans="1:13" x14ac:dyDescent="0.25">
      <c r="A23" s="27">
        <v>7</v>
      </c>
      <c r="B23" s="85" t="s">
        <v>19</v>
      </c>
      <c r="C23" s="86"/>
      <c r="D23" s="85" t="s">
        <v>21</v>
      </c>
      <c r="E23" s="87"/>
      <c r="F23" s="87"/>
      <c r="G23" s="87"/>
      <c r="H23" s="87"/>
      <c r="I23" s="86"/>
      <c r="J23" s="5">
        <v>1</v>
      </c>
      <c r="K23" s="5" t="s">
        <v>149</v>
      </c>
      <c r="L23" s="5"/>
      <c r="M23" s="15">
        <f t="shared" si="0"/>
        <v>0</v>
      </c>
    </row>
    <row r="24" spans="1:13" x14ac:dyDescent="0.25">
      <c r="A24" s="27">
        <v>8</v>
      </c>
      <c r="B24" s="80" t="s">
        <v>5</v>
      </c>
      <c r="C24" s="80"/>
      <c r="D24" s="80" t="s">
        <v>16</v>
      </c>
      <c r="E24" s="80"/>
      <c r="F24" s="80"/>
      <c r="G24" s="80"/>
      <c r="H24" s="80"/>
      <c r="I24" s="80"/>
      <c r="J24" s="5">
        <v>1</v>
      </c>
      <c r="K24" s="5" t="s">
        <v>149</v>
      </c>
      <c r="L24" s="5"/>
      <c r="M24" s="15">
        <f t="shared" si="0"/>
        <v>0</v>
      </c>
    </row>
    <row r="25" spans="1:13" x14ac:dyDescent="0.25">
      <c r="A25" s="27">
        <v>9</v>
      </c>
      <c r="B25" s="80"/>
      <c r="C25" s="80"/>
      <c r="D25" s="80"/>
      <c r="E25" s="80"/>
      <c r="F25" s="80"/>
      <c r="G25" s="80"/>
      <c r="H25" s="80"/>
      <c r="I25" s="80"/>
      <c r="J25" s="5"/>
    </row>
    <row r="26" spans="1:13" ht="14.45" customHeight="1" x14ac:dyDescent="0.25">
      <c r="A26" s="22"/>
      <c r="J26" s="7"/>
      <c r="L26" s="15" t="s">
        <v>150</v>
      </c>
      <c r="M26" s="15">
        <f>SUM(M17:M24)</f>
        <v>0</v>
      </c>
    </row>
    <row r="27" spans="1:13" x14ac:dyDescent="0.25">
      <c r="A27" s="22"/>
      <c r="J27" s="7"/>
    </row>
    <row r="28" spans="1:13" x14ac:dyDescent="0.25">
      <c r="A28" s="10" t="s">
        <v>12</v>
      </c>
      <c r="B28" s="10"/>
      <c r="C28" s="10"/>
      <c r="D28" s="10"/>
      <c r="J28" s="7"/>
    </row>
    <row r="29" spans="1:13" x14ac:dyDescent="0.25">
      <c r="A29" s="10"/>
      <c r="B29" s="10"/>
      <c r="C29" s="10"/>
      <c r="D29" s="10"/>
      <c r="J29" s="7"/>
    </row>
    <row r="30" spans="1:13" x14ac:dyDescent="0.25">
      <c r="A30" s="2" t="s">
        <v>1</v>
      </c>
      <c r="B30" s="75" t="s">
        <v>2</v>
      </c>
      <c r="C30" s="76"/>
      <c r="D30" s="75" t="s">
        <v>3</v>
      </c>
      <c r="E30" s="77"/>
      <c r="F30" s="77"/>
      <c r="G30" s="77"/>
      <c r="H30" s="77"/>
      <c r="I30" s="76"/>
      <c r="J30" s="14" t="s">
        <v>4</v>
      </c>
      <c r="K30" s="14" t="s">
        <v>144</v>
      </c>
      <c r="L30" s="14" t="s">
        <v>145</v>
      </c>
      <c r="M30" s="2" t="s">
        <v>146</v>
      </c>
    </row>
    <row r="31" spans="1:13" x14ac:dyDescent="0.25">
      <c r="A31" s="23">
        <v>1</v>
      </c>
      <c r="B31" s="73" t="s">
        <v>17</v>
      </c>
      <c r="C31" s="74"/>
      <c r="D31" s="73" t="s">
        <v>18</v>
      </c>
      <c r="E31" s="78"/>
      <c r="F31" s="78"/>
      <c r="G31" s="78"/>
      <c r="H31" s="78"/>
      <c r="I31" s="74"/>
      <c r="J31" s="5">
        <v>1</v>
      </c>
      <c r="K31" s="5" t="s">
        <v>149</v>
      </c>
      <c r="L31" s="5"/>
      <c r="M31" s="15">
        <f>J31*L31</f>
        <v>0</v>
      </c>
    </row>
    <row r="32" spans="1:13" x14ac:dyDescent="0.25">
      <c r="A32" s="23">
        <v>2</v>
      </c>
      <c r="B32" s="73" t="s">
        <v>19</v>
      </c>
      <c r="C32" s="74"/>
      <c r="D32" s="73" t="s">
        <v>20</v>
      </c>
      <c r="E32" s="78"/>
      <c r="F32" s="78"/>
      <c r="G32" s="78"/>
      <c r="H32" s="78"/>
      <c r="I32" s="74"/>
      <c r="J32" s="5">
        <v>1</v>
      </c>
      <c r="K32" s="5" t="s">
        <v>149</v>
      </c>
      <c r="L32" s="5"/>
      <c r="M32" s="15">
        <f t="shared" ref="M32:M46" si="1">J32*L32</f>
        <v>0</v>
      </c>
    </row>
    <row r="33" spans="1:13" x14ac:dyDescent="0.25">
      <c r="A33" s="23">
        <v>3</v>
      </c>
      <c r="B33" s="73" t="s">
        <v>6</v>
      </c>
      <c r="C33" s="74"/>
      <c r="D33" s="73" t="s">
        <v>45</v>
      </c>
      <c r="E33" s="78"/>
      <c r="F33" s="78"/>
      <c r="G33" s="78"/>
      <c r="H33" s="78"/>
      <c r="I33" s="74"/>
      <c r="J33" s="5">
        <v>1</v>
      </c>
      <c r="K33" s="5" t="s">
        <v>149</v>
      </c>
      <c r="L33" s="5"/>
      <c r="M33" s="15">
        <f t="shared" si="1"/>
        <v>0</v>
      </c>
    </row>
    <row r="34" spans="1:13" x14ac:dyDescent="0.25">
      <c r="A34" s="23">
        <v>4</v>
      </c>
      <c r="B34" s="73" t="s">
        <v>9</v>
      </c>
      <c r="C34" s="74"/>
      <c r="D34" s="73" t="s">
        <v>22</v>
      </c>
      <c r="E34" s="78"/>
      <c r="F34" s="78"/>
      <c r="G34" s="78"/>
      <c r="H34" s="78"/>
      <c r="I34" s="74"/>
      <c r="J34" s="5">
        <v>1</v>
      </c>
      <c r="K34" s="5" t="s">
        <v>149</v>
      </c>
      <c r="L34" s="5"/>
      <c r="M34" s="15">
        <f t="shared" si="1"/>
        <v>0</v>
      </c>
    </row>
    <row r="35" spans="1:13" x14ac:dyDescent="0.25">
      <c r="A35" s="23">
        <v>5</v>
      </c>
      <c r="B35" s="73" t="s">
        <v>10</v>
      </c>
      <c r="C35" s="74"/>
      <c r="D35" s="73" t="s">
        <v>23</v>
      </c>
      <c r="E35" s="78"/>
      <c r="F35" s="78"/>
      <c r="G35" s="78"/>
      <c r="H35" s="78"/>
      <c r="I35" s="74"/>
      <c r="J35" s="5">
        <v>1</v>
      </c>
      <c r="K35" s="5" t="s">
        <v>149</v>
      </c>
      <c r="L35" s="5"/>
      <c r="M35" s="15">
        <f t="shared" si="1"/>
        <v>0</v>
      </c>
    </row>
    <row r="36" spans="1:13" x14ac:dyDescent="0.25">
      <c r="A36" s="23">
        <v>6</v>
      </c>
      <c r="B36" s="11" t="s">
        <v>24</v>
      </c>
      <c r="C36" s="12"/>
      <c r="D36" s="73" t="s">
        <v>25</v>
      </c>
      <c r="E36" s="78"/>
      <c r="F36" s="78"/>
      <c r="G36" s="78"/>
      <c r="H36" s="78"/>
      <c r="I36" s="74"/>
      <c r="J36" s="5">
        <v>2</v>
      </c>
      <c r="K36" s="5" t="s">
        <v>149</v>
      </c>
      <c r="L36" s="5"/>
      <c r="M36" s="15">
        <f t="shared" si="1"/>
        <v>0</v>
      </c>
    </row>
    <row r="37" spans="1:13" x14ac:dyDescent="0.25">
      <c r="A37" s="23">
        <v>7</v>
      </c>
      <c r="B37" s="73" t="s">
        <v>26</v>
      </c>
      <c r="C37" s="74"/>
      <c r="D37" s="73" t="s">
        <v>27</v>
      </c>
      <c r="E37" s="78"/>
      <c r="F37" s="78"/>
      <c r="G37" s="78"/>
      <c r="H37" s="78"/>
      <c r="I37" s="74"/>
      <c r="J37" s="5">
        <v>1</v>
      </c>
      <c r="K37" s="5" t="s">
        <v>149</v>
      </c>
      <c r="L37" s="5"/>
      <c r="M37" s="15">
        <f t="shared" si="1"/>
        <v>0</v>
      </c>
    </row>
    <row r="38" spans="1:13" x14ac:dyDescent="0.25">
      <c r="A38" s="23">
        <v>8</v>
      </c>
      <c r="B38" s="73" t="s">
        <v>29</v>
      </c>
      <c r="C38" s="74"/>
      <c r="D38" s="73" t="s">
        <v>30</v>
      </c>
      <c r="E38" s="78"/>
      <c r="F38" s="78"/>
      <c r="G38" s="78"/>
      <c r="H38" s="78"/>
      <c r="I38" s="74"/>
      <c r="J38" s="5">
        <v>1</v>
      </c>
      <c r="K38" s="5" t="s">
        <v>149</v>
      </c>
      <c r="L38" s="5"/>
      <c r="M38" s="15">
        <f t="shared" si="1"/>
        <v>0</v>
      </c>
    </row>
    <row r="39" spans="1:13" x14ac:dyDescent="0.25">
      <c r="A39" s="23">
        <v>9</v>
      </c>
      <c r="B39" s="73" t="s">
        <v>28</v>
      </c>
      <c r="C39" s="74"/>
      <c r="D39" s="73" t="s">
        <v>31</v>
      </c>
      <c r="E39" s="78"/>
      <c r="F39" s="78"/>
      <c r="G39" s="78"/>
      <c r="H39" s="78"/>
      <c r="I39" s="74"/>
      <c r="J39" s="5">
        <v>1</v>
      </c>
      <c r="K39" s="5" t="s">
        <v>149</v>
      </c>
      <c r="L39" s="5"/>
      <c r="M39" s="15">
        <f t="shared" si="1"/>
        <v>0</v>
      </c>
    </row>
    <row r="40" spans="1:13" x14ac:dyDescent="0.25">
      <c r="A40" s="23">
        <v>10</v>
      </c>
      <c r="B40" s="73" t="s">
        <v>32</v>
      </c>
      <c r="C40" s="74"/>
      <c r="D40" s="73" t="s">
        <v>33</v>
      </c>
      <c r="E40" s="78"/>
      <c r="F40" s="78"/>
      <c r="G40" s="78"/>
      <c r="H40" s="78"/>
      <c r="I40" s="74"/>
      <c r="J40" s="5">
        <v>1</v>
      </c>
      <c r="K40" s="5" t="s">
        <v>149</v>
      </c>
      <c r="L40" s="5"/>
      <c r="M40" s="15">
        <f t="shared" si="1"/>
        <v>0</v>
      </c>
    </row>
    <row r="41" spans="1:13" x14ac:dyDescent="0.25">
      <c r="A41" s="92">
        <v>11</v>
      </c>
      <c r="B41" s="61" t="s">
        <v>34</v>
      </c>
      <c r="C41" s="62"/>
      <c r="D41" s="65" t="s">
        <v>35</v>
      </c>
      <c r="E41" s="66"/>
      <c r="F41" s="66"/>
      <c r="G41" s="66"/>
      <c r="H41" s="66"/>
      <c r="I41" s="67"/>
      <c r="J41" s="71">
        <v>1</v>
      </c>
      <c r="K41" s="88" t="s">
        <v>149</v>
      </c>
      <c r="L41" s="88"/>
      <c r="M41" s="57">
        <f t="shared" si="1"/>
        <v>0</v>
      </c>
    </row>
    <row r="42" spans="1:13" x14ac:dyDescent="0.25">
      <c r="A42" s="93"/>
      <c r="B42" s="63"/>
      <c r="C42" s="64"/>
      <c r="D42" s="68"/>
      <c r="E42" s="69"/>
      <c r="F42" s="69"/>
      <c r="G42" s="69"/>
      <c r="H42" s="69"/>
      <c r="I42" s="70"/>
      <c r="J42" s="72"/>
      <c r="K42" s="89"/>
      <c r="L42" s="89"/>
      <c r="M42" s="57"/>
    </row>
    <row r="43" spans="1:13" x14ac:dyDescent="0.25">
      <c r="A43" s="23">
        <v>12</v>
      </c>
      <c r="B43" s="73" t="s">
        <v>36</v>
      </c>
      <c r="C43" s="74"/>
      <c r="D43" s="73" t="s">
        <v>37</v>
      </c>
      <c r="E43" s="78"/>
      <c r="F43" s="78"/>
      <c r="G43" s="78"/>
      <c r="H43" s="78"/>
      <c r="I43" s="74"/>
      <c r="J43" s="5">
        <v>1</v>
      </c>
      <c r="K43" s="5" t="s">
        <v>149</v>
      </c>
      <c r="L43" s="5"/>
      <c r="M43" s="15">
        <f t="shared" si="1"/>
        <v>0</v>
      </c>
    </row>
    <row r="44" spans="1:13" ht="14.45" customHeight="1" x14ac:dyDescent="0.25">
      <c r="A44" s="92">
        <v>13</v>
      </c>
      <c r="B44" s="61" t="s">
        <v>38</v>
      </c>
      <c r="C44" s="62"/>
      <c r="D44" s="65" t="s">
        <v>41</v>
      </c>
      <c r="E44" s="66"/>
      <c r="F44" s="66"/>
      <c r="G44" s="66"/>
      <c r="H44" s="66"/>
      <c r="I44" s="67"/>
      <c r="J44" s="71">
        <v>1</v>
      </c>
      <c r="K44" s="71" t="s">
        <v>149</v>
      </c>
      <c r="L44" s="71"/>
      <c r="M44" s="57">
        <f t="shared" si="1"/>
        <v>0</v>
      </c>
    </row>
    <row r="45" spans="1:13" x14ac:dyDescent="0.25">
      <c r="A45" s="93"/>
      <c r="B45" s="63"/>
      <c r="C45" s="64"/>
      <c r="D45" s="68"/>
      <c r="E45" s="69"/>
      <c r="F45" s="69"/>
      <c r="G45" s="69"/>
      <c r="H45" s="69"/>
      <c r="I45" s="70"/>
      <c r="J45" s="72"/>
      <c r="K45" s="72"/>
      <c r="L45" s="72"/>
      <c r="M45" s="57"/>
    </row>
    <row r="46" spans="1:13" x14ac:dyDescent="0.25">
      <c r="A46" s="23">
        <v>14</v>
      </c>
      <c r="B46" s="57" t="s">
        <v>39</v>
      </c>
      <c r="C46" s="57"/>
      <c r="D46" s="57" t="s">
        <v>40</v>
      </c>
      <c r="E46" s="57"/>
      <c r="F46" s="57"/>
      <c r="G46" s="57"/>
      <c r="H46" s="57"/>
      <c r="I46" s="57"/>
      <c r="J46" s="5">
        <v>1</v>
      </c>
      <c r="K46" s="5" t="s">
        <v>149</v>
      </c>
      <c r="L46" s="5"/>
      <c r="M46" s="15">
        <f t="shared" si="1"/>
        <v>0</v>
      </c>
    </row>
    <row r="47" spans="1:13" ht="14.45" customHeight="1" x14ac:dyDescent="0.25">
      <c r="A47" s="51">
        <v>15</v>
      </c>
      <c r="B47" s="57" t="s">
        <v>110</v>
      </c>
      <c r="C47" s="57"/>
      <c r="D47" s="57" t="s">
        <v>109</v>
      </c>
      <c r="E47" s="57"/>
      <c r="F47" s="57"/>
      <c r="G47" s="57"/>
      <c r="H47" s="57"/>
      <c r="I47" s="57"/>
      <c r="J47" s="5">
        <v>1</v>
      </c>
      <c r="K47" s="5" t="s">
        <v>149</v>
      </c>
      <c r="L47" s="5"/>
      <c r="M47" s="15">
        <f t="shared" ref="M47:M48" si="2">J47*L47</f>
        <v>0</v>
      </c>
    </row>
    <row r="48" spans="1:13" x14ac:dyDescent="0.25">
      <c r="A48" s="51">
        <v>16</v>
      </c>
      <c r="B48" s="57" t="s">
        <v>108</v>
      </c>
      <c r="C48" s="57"/>
      <c r="D48" s="57" t="s">
        <v>165</v>
      </c>
      <c r="E48" s="57"/>
      <c r="F48" s="57"/>
      <c r="G48" s="57"/>
      <c r="H48" s="57"/>
      <c r="I48" s="57"/>
      <c r="J48" s="5">
        <v>1</v>
      </c>
      <c r="K48" s="5" t="s">
        <v>149</v>
      </c>
      <c r="L48" s="5"/>
      <c r="M48" s="15">
        <f t="shared" si="2"/>
        <v>0</v>
      </c>
    </row>
    <row r="49" spans="1:13" x14ac:dyDescent="0.25">
      <c r="A49" s="51">
        <v>17</v>
      </c>
      <c r="B49" s="57" t="s">
        <v>106</v>
      </c>
      <c r="C49" s="57"/>
      <c r="D49" s="58" t="s">
        <v>105</v>
      </c>
      <c r="E49" s="58"/>
      <c r="F49" s="58"/>
      <c r="G49" s="58"/>
      <c r="H49" s="58"/>
      <c r="I49" s="58"/>
      <c r="J49" s="5">
        <v>1</v>
      </c>
      <c r="K49" s="5" t="s">
        <v>149</v>
      </c>
      <c r="L49" s="5"/>
      <c r="M49" s="15">
        <f t="shared" ref="M49:M53" si="3">J49*L49</f>
        <v>0</v>
      </c>
    </row>
    <row r="50" spans="1:13" x14ac:dyDescent="0.25">
      <c r="A50" s="51">
        <v>18</v>
      </c>
      <c r="B50" s="80" t="s">
        <v>166</v>
      </c>
      <c r="C50" s="80"/>
      <c r="D50" s="80" t="s">
        <v>167</v>
      </c>
      <c r="E50" s="80"/>
      <c r="F50" s="80"/>
      <c r="G50" s="80"/>
      <c r="H50" s="80"/>
      <c r="I50" s="80"/>
      <c r="J50" s="5">
        <v>1</v>
      </c>
      <c r="K50" s="5" t="s">
        <v>149</v>
      </c>
      <c r="L50" s="5"/>
      <c r="M50" s="15">
        <f t="shared" si="3"/>
        <v>0</v>
      </c>
    </row>
    <row r="51" spans="1:13" x14ac:dyDescent="0.25">
      <c r="A51" s="52">
        <v>19</v>
      </c>
      <c r="B51" s="90" t="s">
        <v>168</v>
      </c>
      <c r="C51" s="90"/>
      <c r="D51" s="90" t="s">
        <v>169</v>
      </c>
      <c r="E51" s="90"/>
      <c r="F51" s="90"/>
      <c r="G51" s="90"/>
      <c r="H51" s="90"/>
      <c r="I51" s="90"/>
      <c r="J51" s="5">
        <v>1</v>
      </c>
      <c r="K51" s="5" t="s">
        <v>149</v>
      </c>
      <c r="L51" s="5"/>
      <c r="M51" s="15">
        <f t="shared" si="3"/>
        <v>0</v>
      </c>
    </row>
    <row r="52" spans="1:13" x14ac:dyDescent="0.25">
      <c r="A52" s="51">
        <v>20</v>
      </c>
      <c r="B52" s="91" t="s">
        <v>170</v>
      </c>
      <c r="C52" s="91"/>
      <c r="D52" s="80" t="s">
        <v>171</v>
      </c>
      <c r="E52" s="80"/>
      <c r="F52" s="80"/>
      <c r="G52" s="80"/>
      <c r="H52" s="80"/>
      <c r="I52" s="80"/>
      <c r="J52" s="5">
        <v>1</v>
      </c>
      <c r="K52" s="5" t="s">
        <v>149</v>
      </c>
      <c r="L52" s="5"/>
      <c r="M52" s="15">
        <f t="shared" si="3"/>
        <v>0</v>
      </c>
    </row>
    <row r="53" spans="1:13" x14ac:dyDescent="0.25">
      <c r="A53" s="53">
        <v>21</v>
      </c>
      <c r="B53" s="15" t="s">
        <v>172</v>
      </c>
      <c r="C53" s="15"/>
      <c r="D53" s="15" t="s">
        <v>173</v>
      </c>
      <c r="E53" s="15"/>
      <c r="F53" s="15"/>
      <c r="G53" s="15"/>
      <c r="H53" s="15"/>
      <c r="I53" s="15"/>
      <c r="J53" s="5">
        <v>1</v>
      </c>
      <c r="K53" s="15" t="s">
        <v>149</v>
      </c>
      <c r="L53" s="5"/>
      <c r="M53" s="15">
        <f t="shared" si="3"/>
        <v>0</v>
      </c>
    </row>
    <row r="54" spans="1:13" x14ac:dyDescent="0.25">
      <c r="L54" s="15" t="s">
        <v>150</v>
      </c>
      <c r="M54" s="15">
        <f>SUM(M31:M53)</f>
        <v>0</v>
      </c>
    </row>
    <row r="55" spans="1:13" x14ac:dyDescent="0.25">
      <c r="L55" s="15" t="s">
        <v>150</v>
      </c>
      <c r="M55" s="15">
        <f>M54+M26</f>
        <v>0</v>
      </c>
    </row>
    <row r="59" spans="1:13" ht="14.45" customHeight="1" x14ac:dyDescent="0.25"/>
    <row r="62" spans="1:13" ht="14.45" customHeight="1" x14ac:dyDescent="0.25"/>
    <row r="63" spans="1:13" ht="14.45" customHeight="1" x14ac:dyDescent="0.25"/>
    <row r="80" ht="14.45" customHeight="1" x14ac:dyDescent="0.25"/>
    <row r="81" spans="1:10" ht="14.45" customHeight="1" x14ac:dyDescent="0.25"/>
    <row r="89" spans="1:10" ht="14.45" customHeight="1" x14ac:dyDescent="0.25"/>
    <row r="91" spans="1:10" ht="14.45" customHeight="1" x14ac:dyDescent="0.25">
      <c r="A91" s="8"/>
      <c r="B91" s="8"/>
      <c r="C91" s="8"/>
      <c r="D91" s="9"/>
      <c r="E91" s="9"/>
      <c r="F91" s="9"/>
      <c r="G91" s="9"/>
      <c r="H91" s="9"/>
      <c r="I91" s="9"/>
      <c r="J91" s="8"/>
    </row>
    <row r="100" spans="1:10" x14ac:dyDescent="0.25">
      <c r="A100" s="1"/>
      <c r="B100" s="1"/>
      <c r="C100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22"/>
      <c r="B103" s="8"/>
      <c r="C103" s="8"/>
      <c r="D103" s="8"/>
      <c r="E103" s="8"/>
      <c r="F103" s="8"/>
      <c r="G103" s="8"/>
      <c r="H103" s="8"/>
      <c r="I103" s="8"/>
      <c r="J103" s="7"/>
    </row>
  </sheetData>
  <sheetProtection algorithmName="SHA-512" hashValue="Hpo14I6b1rY3T2x18VwIhycXXXEu0jFAXRDE3EosCX/tnfvj91gtP2dQfUxmNS5Ufh66Zfjgao7a2SIv3CM2Gw==" saltValue="7kg1lIT4aNDs79HFZLkD1g==" spinCount="100000" sheet="1" objects="1" scenarios="1"/>
  <protectedRanges>
    <protectedRange sqref="L1:L1048576" name="Obseg1"/>
  </protectedRanges>
  <mergeCells count="77">
    <mergeCell ref="B50:C50"/>
    <mergeCell ref="D50:I50"/>
    <mergeCell ref="B51:C51"/>
    <mergeCell ref="D51:I51"/>
    <mergeCell ref="B52:C52"/>
    <mergeCell ref="D52:I52"/>
    <mergeCell ref="M44:M45"/>
    <mergeCell ref="M41:M42"/>
    <mergeCell ref="D49:I49"/>
    <mergeCell ref="B49:C49"/>
    <mergeCell ref="K41:K42"/>
    <mergeCell ref="K44:K45"/>
    <mergeCell ref="L41:L42"/>
    <mergeCell ref="L44:L45"/>
    <mergeCell ref="J41:J42"/>
    <mergeCell ref="J44:J45"/>
    <mergeCell ref="D47:I47"/>
    <mergeCell ref="B47:C47"/>
    <mergeCell ref="B48:C48"/>
    <mergeCell ref="D48:I48"/>
    <mergeCell ref="D33:I33"/>
    <mergeCell ref="B33:C33"/>
    <mergeCell ref="D46:I46"/>
    <mergeCell ref="D43:I43"/>
    <mergeCell ref="B37:C37"/>
    <mergeCell ref="B40:C40"/>
    <mergeCell ref="D44:I45"/>
    <mergeCell ref="B43:C43"/>
    <mergeCell ref="B46:C46"/>
    <mergeCell ref="B44:C45"/>
    <mergeCell ref="D30:I30"/>
    <mergeCell ref="D31:I31"/>
    <mergeCell ref="D32:I32"/>
    <mergeCell ref="A41:A42"/>
    <mergeCell ref="B41:C42"/>
    <mergeCell ref="D41:I42"/>
    <mergeCell ref="D34:I34"/>
    <mergeCell ref="D36:I36"/>
    <mergeCell ref="D38:I38"/>
    <mergeCell ref="D39:I39"/>
    <mergeCell ref="D40:I40"/>
    <mergeCell ref="B31:C31"/>
    <mergeCell ref="D35:I35"/>
    <mergeCell ref="B35:C35"/>
    <mergeCell ref="D37:I37"/>
    <mergeCell ref="B32:C32"/>
    <mergeCell ref="D17:I17"/>
    <mergeCell ref="D18:I18"/>
    <mergeCell ref="D19:I19"/>
    <mergeCell ref="D24:I24"/>
    <mergeCell ref="B22:C22"/>
    <mergeCell ref="D22:I22"/>
    <mergeCell ref="B23:C23"/>
    <mergeCell ref="D23:I23"/>
    <mergeCell ref="B18:C18"/>
    <mergeCell ref="B19:C19"/>
    <mergeCell ref="D25:I25"/>
    <mergeCell ref="D20:I20"/>
    <mergeCell ref="D21:I21"/>
    <mergeCell ref="B20:C20"/>
    <mergeCell ref="B21:C21"/>
    <mergeCell ref="A44:A45"/>
    <mergeCell ref="B17:C17"/>
    <mergeCell ref="B24:C24"/>
    <mergeCell ref="B25:C25"/>
    <mergeCell ref="B30:C30"/>
    <mergeCell ref="B39:C39"/>
    <mergeCell ref="B38:C38"/>
    <mergeCell ref="B34:C34"/>
    <mergeCell ref="H6:J6"/>
    <mergeCell ref="H7:J8"/>
    <mergeCell ref="H1:J5"/>
    <mergeCell ref="B16:C16"/>
    <mergeCell ref="D16:I16"/>
    <mergeCell ref="A9:C9"/>
    <mergeCell ref="A11:F11"/>
    <mergeCell ref="A14:D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29ED-6F9D-42D2-BCA7-463F95A76D17}">
  <dimension ref="A1:I41"/>
  <sheetViews>
    <sheetView workbookViewId="0">
      <selection activeCell="H21" sqref="H21"/>
    </sheetView>
  </sheetViews>
  <sheetFormatPr defaultColWidth="8.7109375" defaultRowHeight="12.75" x14ac:dyDescent="0.25"/>
  <cols>
    <col min="1" max="1" width="5.28515625" style="16" customWidth="1"/>
    <col min="2" max="2" width="10.5703125" style="16" customWidth="1"/>
    <col min="3" max="3" width="8.42578125" style="16" customWidth="1"/>
    <col min="4" max="4" width="33.85546875" style="16" customWidth="1"/>
    <col min="5" max="5" width="27.42578125" style="16" customWidth="1"/>
    <col min="6" max="6" width="9.42578125" style="16" customWidth="1"/>
    <col min="7" max="7" width="17.140625" style="16" customWidth="1"/>
    <col min="8" max="8" width="23" style="16" customWidth="1"/>
    <col min="9" max="16384" width="8.7109375" style="16"/>
  </cols>
  <sheetData>
    <row r="1" spans="1:9" ht="63" customHeight="1" x14ac:dyDescent="0.25">
      <c r="A1" s="103"/>
      <c r="B1" s="103"/>
      <c r="C1" s="103"/>
      <c r="D1" s="103"/>
      <c r="E1" s="103"/>
      <c r="F1" s="103"/>
      <c r="G1" s="103"/>
    </row>
    <row r="2" spans="1:9" ht="50.1" customHeight="1" x14ac:dyDescent="0.25">
      <c r="A2" s="104" t="s">
        <v>104</v>
      </c>
      <c r="B2" s="104"/>
      <c r="C2" s="104"/>
      <c r="D2" s="104"/>
      <c r="E2" s="105"/>
      <c r="F2" s="105"/>
      <c r="G2" s="105"/>
    </row>
    <row r="3" spans="1:9" ht="15" customHeight="1" x14ac:dyDescent="0.25">
      <c r="A3" s="97" t="s">
        <v>103</v>
      </c>
      <c r="B3" s="97"/>
      <c r="C3" s="97"/>
      <c r="D3" s="97"/>
      <c r="E3" s="97"/>
      <c r="F3" s="97"/>
      <c r="G3" s="97"/>
    </row>
    <row r="4" spans="1:9" ht="15" customHeight="1" x14ac:dyDescent="0.25">
      <c r="A4" s="20" t="s">
        <v>83</v>
      </c>
      <c r="B4" s="101" t="s">
        <v>102</v>
      </c>
      <c r="C4" s="102"/>
      <c r="D4" s="101" t="s">
        <v>101</v>
      </c>
      <c r="E4" s="102"/>
      <c r="F4" s="14" t="s">
        <v>4</v>
      </c>
      <c r="G4" s="14" t="s">
        <v>144</v>
      </c>
      <c r="H4" s="14" t="s">
        <v>145</v>
      </c>
      <c r="I4" s="2" t="s">
        <v>146</v>
      </c>
    </row>
    <row r="5" spans="1:9" ht="15" customHeight="1" x14ac:dyDescent="0.25">
      <c r="A5" s="19">
        <v>1</v>
      </c>
      <c r="B5" s="94" t="s">
        <v>77</v>
      </c>
      <c r="C5" s="95"/>
      <c r="D5" s="94" t="s">
        <v>100</v>
      </c>
      <c r="E5" s="95"/>
      <c r="F5" s="17">
        <v>130</v>
      </c>
      <c r="G5" s="31" t="s">
        <v>147</v>
      </c>
      <c r="H5" s="18"/>
      <c r="I5" s="35">
        <f>F5*H5</f>
        <v>0</v>
      </c>
    </row>
    <row r="6" spans="1:9" ht="15" customHeight="1" x14ac:dyDescent="0.25">
      <c r="A6" s="19">
        <v>2</v>
      </c>
      <c r="B6" s="94" t="s">
        <v>99</v>
      </c>
      <c r="C6" s="95"/>
      <c r="D6" s="94" t="s">
        <v>98</v>
      </c>
      <c r="E6" s="95"/>
      <c r="F6" s="17">
        <v>130</v>
      </c>
      <c r="G6" s="31" t="s">
        <v>147</v>
      </c>
      <c r="H6" s="18"/>
      <c r="I6" s="35">
        <f t="shared" ref="I6:I14" si="0">F6*H6</f>
        <v>0</v>
      </c>
    </row>
    <row r="7" spans="1:9" ht="15" customHeight="1" x14ac:dyDescent="0.25">
      <c r="A7" s="19">
        <v>3</v>
      </c>
      <c r="B7" s="94" t="s">
        <v>75</v>
      </c>
      <c r="C7" s="95"/>
      <c r="D7" s="94" t="s">
        <v>97</v>
      </c>
      <c r="E7" s="95"/>
      <c r="F7" s="17">
        <v>50</v>
      </c>
      <c r="G7" s="31" t="s">
        <v>147</v>
      </c>
      <c r="H7" s="18"/>
      <c r="I7" s="35">
        <f t="shared" si="0"/>
        <v>0</v>
      </c>
    </row>
    <row r="8" spans="1:9" ht="15" customHeight="1" x14ac:dyDescent="0.25">
      <c r="A8" s="19">
        <v>4</v>
      </c>
      <c r="B8" s="94" t="s">
        <v>96</v>
      </c>
      <c r="C8" s="95"/>
      <c r="D8" s="94" t="s">
        <v>95</v>
      </c>
      <c r="E8" s="95"/>
      <c r="F8" s="17">
        <v>4</v>
      </c>
      <c r="G8" s="31" t="s">
        <v>148</v>
      </c>
      <c r="H8" s="18"/>
      <c r="I8" s="35">
        <f t="shared" si="0"/>
        <v>0</v>
      </c>
    </row>
    <row r="9" spans="1:9" ht="15" customHeight="1" x14ac:dyDescent="0.25">
      <c r="A9" s="19">
        <v>5</v>
      </c>
      <c r="B9" s="94" t="s">
        <v>73</v>
      </c>
      <c r="C9" s="95"/>
      <c r="D9" s="94" t="s">
        <v>94</v>
      </c>
      <c r="E9" s="95"/>
      <c r="F9" s="17">
        <v>130</v>
      </c>
      <c r="G9" s="31" t="s">
        <v>147</v>
      </c>
      <c r="H9" s="18"/>
      <c r="I9" s="35">
        <f t="shared" si="0"/>
        <v>0</v>
      </c>
    </row>
    <row r="10" spans="1:9" ht="15" customHeight="1" x14ac:dyDescent="0.25">
      <c r="A10" s="19">
        <v>6</v>
      </c>
      <c r="B10" s="94" t="s">
        <v>93</v>
      </c>
      <c r="C10" s="95"/>
      <c r="D10" s="94" t="s">
        <v>92</v>
      </c>
      <c r="E10" s="95"/>
      <c r="F10" s="17">
        <v>8</v>
      </c>
      <c r="G10" s="31" t="s">
        <v>148</v>
      </c>
      <c r="H10" s="18"/>
      <c r="I10" s="35">
        <f t="shared" si="0"/>
        <v>0</v>
      </c>
    </row>
    <row r="11" spans="1:9" ht="15" customHeight="1" x14ac:dyDescent="0.2">
      <c r="A11" s="19">
        <v>7</v>
      </c>
      <c r="B11" s="17" t="s">
        <v>91</v>
      </c>
      <c r="C11" s="21"/>
      <c r="D11" s="94" t="s">
        <v>90</v>
      </c>
      <c r="E11" s="95"/>
      <c r="F11" s="17">
        <v>3</v>
      </c>
      <c r="G11" s="31" t="s">
        <v>148</v>
      </c>
      <c r="H11" s="18"/>
      <c r="I11" s="35">
        <f t="shared" si="0"/>
        <v>0</v>
      </c>
    </row>
    <row r="12" spans="1:9" ht="15.95" customHeight="1" x14ac:dyDescent="0.25">
      <c r="A12" s="19">
        <v>8</v>
      </c>
      <c r="B12" s="94" t="s">
        <v>89</v>
      </c>
      <c r="C12" s="95"/>
      <c r="D12" s="94" t="s">
        <v>88</v>
      </c>
      <c r="E12" s="95"/>
      <c r="F12" s="17">
        <v>1</v>
      </c>
      <c r="G12" s="31" t="s">
        <v>148</v>
      </c>
      <c r="H12" s="18"/>
      <c r="I12" s="35">
        <f t="shared" si="0"/>
        <v>0</v>
      </c>
    </row>
    <row r="13" spans="1:9" ht="15" customHeight="1" x14ac:dyDescent="0.25">
      <c r="A13" s="19">
        <v>9</v>
      </c>
      <c r="B13" s="94" t="s">
        <v>79</v>
      </c>
      <c r="C13" s="95"/>
      <c r="D13" s="94" t="s">
        <v>87</v>
      </c>
      <c r="E13" s="95"/>
      <c r="F13" s="17">
        <v>1</v>
      </c>
      <c r="G13" s="31" t="s">
        <v>149</v>
      </c>
      <c r="H13" s="18"/>
      <c r="I13" s="35">
        <f t="shared" si="0"/>
        <v>0</v>
      </c>
    </row>
    <row r="14" spans="1:9" ht="15" customHeight="1" x14ac:dyDescent="0.25">
      <c r="A14" s="19">
        <v>10</v>
      </c>
      <c r="B14" s="94" t="s">
        <v>86</v>
      </c>
      <c r="C14" s="95"/>
      <c r="D14" s="94" t="s">
        <v>85</v>
      </c>
      <c r="E14" s="95"/>
      <c r="F14" s="17">
        <v>1</v>
      </c>
      <c r="G14" s="31" t="s">
        <v>149</v>
      </c>
      <c r="H14" s="34"/>
      <c r="I14" s="35">
        <f t="shared" si="0"/>
        <v>0</v>
      </c>
    </row>
    <row r="15" spans="1:9" ht="15" customHeight="1" x14ac:dyDescent="0.25">
      <c r="A15" s="29"/>
      <c r="B15" s="30"/>
      <c r="C15" s="30"/>
      <c r="D15" s="30"/>
      <c r="E15" s="30"/>
      <c r="F15" s="30"/>
      <c r="G15" s="30"/>
      <c r="H15" s="32" t="s">
        <v>150</v>
      </c>
      <c r="I15" s="33">
        <f>SUM(I5:I14)</f>
        <v>0</v>
      </c>
    </row>
    <row r="16" spans="1:9" ht="15" customHeight="1" x14ac:dyDescent="0.25">
      <c r="A16" s="97" t="s">
        <v>84</v>
      </c>
      <c r="B16" s="97"/>
      <c r="C16" s="97"/>
      <c r="D16" s="97"/>
      <c r="E16" s="97"/>
      <c r="F16" s="97"/>
      <c r="G16" s="97"/>
    </row>
    <row r="17" spans="1:9" ht="15" customHeight="1" x14ac:dyDescent="0.25">
      <c r="A17" s="20" t="s">
        <v>83</v>
      </c>
      <c r="B17" s="98" t="s">
        <v>82</v>
      </c>
      <c r="C17" s="99"/>
      <c r="D17" s="99"/>
      <c r="E17" s="100"/>
      <c r="F17" s="14" t="s">
        <v>4</v>
      </c>
      <c r="G17" s="14" t="s">
        <v>144</v>
      </c>
      <c r="H17" s="14" t="s">
        <v>145</v>
      </c>
      <c r="I17" s="2" t="s">
        <v>146</v>
      </c>
    </row>
    <row r="18" spans="1:9" ht="15" customHeight="1" x14ac:dyDescent="0.25">
      <c r="A18" s="19">
        <v>1</v>
      </c>
      <c r="B18" s="94" t="s">
        <v>81</v>
      </c>
      <c r="C18" s="95"/>
      <c r="D18" s="94" t="s">
        <v>80</v>
      </c>
      <c r="E18" s="95"/>
      <c r="F18" s="17">
        <v>1</v>
      </c>
      <c r="G18" s="31" t="s">
        <v>149</v>
      </c>
      <c r="H18" s="18"/>
      <c r="I18" s="35">
        <f>F18*H18</f>
        <v>0</v>
      </c>
    </row>
    <row r="19" spans="1:9" ht="15" customHeight="1" x14ac:dyDescent="0.25">
      <c r="A19" s="19">
        <v>2</v>
      </c>
      <c r="B19" s="94" t="s">
        <v>79</v>
      </c>
      <c r="C19" s="95"/>
      <c r="D19" s="94" t="s">
        <v>78</v>
      </c>
      <c r="E19" s="95"/>
      <c r="F19" s="17">
        <v>1</v>
      </c>
      <c r="G19" s="31" t="s">
        <v>149</v>
      </c>
      <c r="H19" s="18"/>
      <c r="I19" s="35">
        <f t="shared" ref="I19:I34" si="1">F19*H19</f>
        <v>0</v>
      </c>
    </row>
    <row r="20" spans="1:9" ht="15" customHeight="1" x14ac:dyDescent="0.25">
      <c r="A20" s="19">
        <v>3</v>
      </c>
      <c r="B20" s="94" t="s">
        <v>77</v>
      </c>
      <c r="C20" s="95"/>
      <c r="D20" s="94" t="s">
        <v>76</v>
      </c>
      <c r="E20" s="95"/>
      <c r="F20" s="17">
        <v>1</v>
      </c>
      <c r="G20" s="31" t="s">
        <v>149</v>
      </c>
      <c r="H20" s="18"/>
      <c r="I20" s="35">
        <f t="shared" si="1"/>
        <v>0</v>
      </c>
    </row>
    <row r="21" spans="1:9" ht="15" customHeight="1" x14ac:dyDescent="0.25">
      <c r="A21" s="19">
        <v>4</v>
      </c>
      <c r="B21" s="94" t="s">
        <v>75</v>
      </c>
      <c r="C21" s="95"/>
      <c r="D21" s="94" t="s">
        <v>74</v>
      </c>
      <c r="E21" s="95"/>
      <c r="F21" s="17">
        <v>1</v>
      </c>
      <c r="G21" s="31" t="s">
        <v>149</v>
      </c>
      <c r="H21" s="18"/>
      <c r="I21" s="35">
        <f t="shared" si="1"/>
        <v>0</v>
      </c>
    </row>
    <row r="22" spans="1:9" ht="15" customHeight="1" x14ac:dyDescent="0.25">
      <c r="A22" s="19">
        <v>5</v>
      </c>
      <c r="B22" s="94" t="s">
        <v>73</v>
      </c>
      <c r="C22" s="95"/>
      <c r="D22" s="94" t="s">
        <v>72</v>
      </c>
      <c r="E22" s="95"/>
      <c r="F22" s="17">
        <v>1</v>
      </c>
      <c r="G22" s="31" t="s">
        <v>149</v>
      </c>
      <c r="H22" s="18"/>
      <c r="I22" s="35">
        <f t="shared" si="1"/>
        <v>0</v>
      </c>
    </row>
    <row r="23" spans="1:9" ht="15" customHeight="1" x14ac:dyDescent="0.25">
      <c r="A23" s="19">
        <v>6</v>
      </c>
      <c r="B23" s="94" t="s">
        <v>71</v>
      </c>
      <c r="C23" s="95"/>
      <c r="D23" s="94" t="s">
        <v>70</v>
      </c>
      <c r="E23" s="95"/>
      <c r="F23" s="17">
        <v>2</v>
      </c>
      <c r="G23" s="31" t="s">
        <v>149</v>
      </c>
      <c r="H23" s="18"/>
      <c r="I23" s="35">
        <f t="shared" si="1"/>
        <v>0</v>
      </c>
    </row>
    <row r="24" spans="1:9" ht="15" customHeight="1" x14ac:dyDescent="0.25">
      <c r="A24" s="19">
        <v>7</v>
      </c>
      <c r="B24" s="94" t="s">
        <v>69</v>
      </c>
      <c r="C24" s="95"/>
      <c r="D24" s="94" t="s">
        <v>68</v>
      </c>
      <c r="E24" s="95"/>
      <c r="F24" s="17">
        <v>1</v>
      </c>
      <c r="G24" s="31" t="s">
        <v>149</v>
      </c>
      <c r="H24" s="18"/>
      <c r="I24" s="35">
        <f t="shared" si="1"/>
        <v>0</v>
      </c>
    </row>
    <row r="25" spans="1:9" ht="15" customHeight="1" x14ac:dyDescent="0.25">
      <c r="A25" s="19">
        <v>8</v>
      </c>
      <c r="B25" s="94" t="s">
        <v>67</v>
      </c>
      <c r="C25" s="95"/>
      <c r="D25" s="94" t="s">
        <v>66</v>
      </c>
      <c r="E25" s="95"/>
      <c r="F25" s="17">
        <v>1</v>
      </c>
      <c r="G25" s="31" t="s">
        <v>149</v>
      </c>
      <c r="H25" s="18"/>
      <c r="I25" s="35">
        <f t="shared" si="1"/>
        <v>0</v>
      </c>
    </row>
    <row r="26" spans="1:9" ht="15" customHeight="1" x14ac:dyDescent="0.25">
      <c r="A26" s="19">
        <v>9</v>
      </c>
      <c r="B26" s="94" t="s">
        <v>65</v>
      </c>
      <c r="C26" s="95"/>
      <c r="D26" s="94" t="s">
        <v>64</v>
      </c>
      <c r="E26" s="95"/>
      <c r="F26" s="17">
        <v>1</v>
      </c>
      <c r="G26" s="31" t="s">
        <v>149</v>
      </c>
      <c r="H26" s="18"/>
      <c r="I26" s="35">
        <f t="shared" si="1"/>
        <v>0</v>
      </c>
    </row>
    <row r="27" spans="1:9" ht="15" customHeight="1" x14ac:dyDescent="0.25">
      <c r="A27" s="19">
        <v>10</v>
      </c>
      <c r="B27" s="94" t="s">
        <v>63</v>
      </c>
      <c r="C27" s="95"/>
      <c r="D27" s="94" t="s">
        <v>62</v>
      </c>
      <c r="E27" s="95"/>
      <c r="F27" s="17">
        <v>1</v>
      </c>
      <c r="G27" s="31" t="s">
        <v>149</v>
      </c>
      <c r="H27" s="18"/>
      <c r="I27" s="35">
        <f t="shared" si="1"/>
        <v>0</v>
      </c>
    </row>
    <row r="28" spans="1:9" ht="15" customHeight="1" x14ac:dyDescent="0.25">
      <c r="A28" s="19">
        <v>11</v>
      </c>
      <c r="B28" s="94" t="s">
        <v>61</v>
      </c>
      <c r="C28" s="95"/>
      <c r="D28" s="94" t="s">
        <v>60</v>
      </c>
      <c r="E28" s="95"/>
      <c r="F28" s="17">
        <v>1</v>
      </c>
      <c r="G28" s="31" t="s">
        <v>149</v>
      </c>
      <c r="H28" s="18"/>
      <c r="I28" s="35">
        <f t="shared" si="1"/>
        <v>0</v>
      </c>
    </row>
    <row r="29" spans="1:9" ht="15" customHeight="1" x14ac:dyDescent="0.25">
      <c r="A29" s="19">
        <v>12</v>
      </c>
      <c r="B29" s="94" t="s">
        <v>59</v>
      </c>
      <c r="C29" s="95"/>
      <c r="D29" s="94" t="s">
        <v>58</v>
      </c>
      <c r="E29" s="95"/>
      <c r="F29" s="17">
        <v>1</v>
      </c>
      <c r="G29" s="31" t="s">
        <v>149</v>
      </c>
      <c r="H29" s="18"/>
      <c r="I29" s="35">
        <f t="shared" si="1"/>
        <v>0</v>
      </c>
    </row>
    <row r="30" spans="1:9" ht="27.95" customHeight="1" x14ac:dyDescent="0.25">
      <c r="A30" s="19">
        <v>13</v>
      </c>
      <c r="B30" s="94" t="s">
        <v>57</v>
      </c>
      <c r="C30" s="95"/>
      <c r="D30" s="94" t="s">
        <v>56</v>
      </c>
      <c r="E30" s="95"/>
      <c r="F30" s="17">
        <v>1</v>
      </c>
      <c r="G30" s="31" t="s">
        <v>149</v>
      </c>
      <c r="H30" s="18"/>
      <c r="I30" s="35">
        <f t="shared" si="1"/>
        <v>0</v>
      </c>
    </row>
    <row r="31" spans="1:9" ht="15" customHeight="1" x14ac:dyDescent="0.25">
      <c r="A31" s="19">
        <v>14</v>
      </c>
      <c r="B31" s="94" t="s">
        <v>55</v>
      </c>
      <c r="C31" s="95"/>
      <c r="D31" s="94" t="s">
        <v>54</v>
      </c>
      <c r="E31" s="95"/>
      <c r="F31" s="17">
        <v>1</v>
      </c>
      <c r="G31" s="31" t="s">
        <v>149</v>
      </c>
      <c r="H31" s="18"/>
      <c r="I31" s="35">
        <f t="shared" si="1"/>
        <v>0</v>
      </c>
    </row>
    <row r="32" spans="1:9" ht="15" customHeight="1" x14ac:dyDescent="0.25">
      <c r="A32" s="19">
        <v>15</v>
      </c>
      <c r="B32" s="94" t="s">
        <v>53</v>
      </c>
      <c r="C32" s="95"/>
      <c r="D32" s="94" t="s">
        <v>52</v>
      </c>
      <c r="E32" s="95"/>
      <c r="F32" s="17">
        <v>1</v>
      </c>
      <c r="G32" s="31" t="s">
        <v>149</v>
      </c>
      <c r="H32" s="18"/>
      <c r="I32" s="35">
        <f t="shared" si="1"/>
        <v>0</v>
      </c>
    </row>
    <row r="33" spans="1:9" ht="15" customHeight="1" x14ac:dyDescent="0.25">
      <c r="A33" s="19">
        <v>16</v>
      </c>
      <c r="B33" s="94" t="s">
        <v>51</v>
      </c>
      <c r="C33" s="95"/>
      <c r="D33" s="94" t="s">
        <v>50</v>
      </c>
      <c r="E33" s="95"/>
      <c r="F33" s="17">
        <v>1</v>
      </c>
      <c r="G33" s="31" t="s">
        <v>149</v>
      </c>
      <c r="H33" s="18"/>
      <c r="I33" s="35">
        <f t="shared" si="1"/>
        <v>0</v>
      </c>
    </row>
    <row r="34" spans="1:9" ht="15" customHeight="1" x14ac:dyDescent="0.25">
      <c r="A34" s="19">
        <v>17</v>
      </c>
      <c r="B34" s="57" t="s">
        <v>106</v>
      </c>
      <c r="C34" s="57"/>
      <c r="D34" s="96" t="s">
        <v>105</v>
      </c>
      <c r="E34" s="95"/>
      <c r="F34" s="17">
        <v>1</v>
      </c>
      <c r="G34" s="31" t="s">
        <v>149</v>
      </c>
      <c r="H34" s="34"/>
      <c r="I34" s="35">
        <f t="shared" si="1"/>
        <v>0</v>
      </c>
    </row>
    <row r="35" spans="1:9" ht="12.95" customHeight="1" x14ac:dyDescent="0.25">
      <c r="A35" s="19">
        <v>18</v>
      </c>
      <c r="B35" s="80" t="s">
        <v>166</v>
      </c>
      <c r="C35" s="80"/>
      <c r="D35" s="96" t="s">
        <v>167</v>
      </c>
      <c r="E35" s="95"/>
      <c r="F35" s="17">
        <v>1</v>
      </c>
      <c r="G35" s="31" t="s">
        <v>149</v>
      </c>
      <c r="H35" s="34"/>
      <c r="I35" s="35">
        <f t="shared" ref="I35:I37" si="2">F35*H35</f>
        <v>0</v>
      </c>
    </row>
    <row r="36" spans="1:9" ht="12.95" customHeight="1" x14ac:dyDescent="0.25">
      <c r="A36" s="19">
        <v>19</v>
      </c>
      <c r="B36" s="90" t="s">
        <v>168</v>
      </c>
      <c r="C36" s="90"/>
      <c r="D36" s="96" t="s">
        <v>169</v>
      </c>
      <c r="E36" s="95"/>
      <c r="F36" s="17">
        <v>1</v>
      </c>
      <c r="G36" s="31" t="s">
        <v>149</v>
      </c>
      <c r="H36" s="34"/>
      <c r="I36" s="35">
        <f t="shared" si="2"/>
        <v>0</v>
      </c>
    </row>
    <row r="37" spans="1:9" ht="12.95" customHeight="1" x14ac:dyDescent="0.25">
      <c r="A37" s="19">
        <v>20</v>
      </c>
      <c r="B37" s="91" t="s">
        <v>170</v>
      </c>
      <c r="C37" s="91"/>
      <c r="D37" s="96" t="s">
        <v>171</v>
      </c>
      <c r="E37" s="95"/>
      <c r="F37" s="17">
        <v>1</v>
      </c>
      <c r="G37" s="31" t="s">
        <v>149</v>
      </c>
      <c r="H37" s="34"/>
      <c r="I37" s="35">
        <f t="shared" si="2"/>
        <v>0</v>
      </c>
    </row>
    <row r="38" spans="1:9" x14ac:dyDescent="0.25">
      <c r="A38" s="19">
        <v>21</v>
      </c>
      <c r="B38" s="94" t="s">
        <v>49</v>
      </c>
      <c r="C38" s="95"/>
      <c r="D38" s="94" t="s">
        <v>48</v>
      </c>
      <c r="E38" s="95"/>
      <c r="F38" s="17">
        <v>1</v>
      </c>
      <c r="G38" s="31" t="s">
        <v>149</v>
      </c>
      <c r="H38" s="34"/>
      <c r="I38" s="35">
        <f t="shared" ref="I38" si="3">F38*H38</f>
        <v>0</v>
      </c>
    </row>
    <row r="39" spans="1:9" x14ac:dyDescent="0.25">
      <c r="A39" s="19">
        <v>22</v>
      </c>
      <c r="B39" s="94" t="s">
        <v>172</v>
      </c>
      <c r="C39" s="95"/>
      <c r="D39" s="94" t="s">
        <v>173</v>
      </c>
      <c r="E39" s="95"/>
      <c r="F39" s="17">
        <v>1</v>
      </c>
      <c r="G39" s="31" t="s">
        <v>149</v>
      </c>
      <c r="H39" s="34"/>
      <c r="I39" s="35">
        <f t="shared" ref="I39" si="4">F39*H39</f>
        <v>0</v>
      </c>
    </row>
    <row r="40" spans="1:9" x14ac:dyDescent="0.25">
      <c r="H40" s="33" t="s">
        <v>150</v>
      </c>
      <c r="I40" s="35">
        <f>SUM(I18:I39)</f>
        <v>0</v>
      </c>
    </row>
    <row r="41" spans="1:9" x14ac:dyDescent="0.25">
      <c r="H41" s="33" t="s">
        <v>150</v>
      </c>
      <c r="I41" s="35">
        <f>I40+I15</f>
        <v>0</v>
      </c>
    </row>
  </sheetData>
  <sheetProtection algorithmName="SHA-512" hashValue="Gjt4RRF1KS0Y8qm0djN9BiaARnQDSuEMWjV5BHEGUkTuqvRBLkfANAPOts/BX3Ktk9rA84QkYo38mrStfOPMVA==" saltValue="IV7BDUAiHLKaRMdg1iSKeg==" spinCount="100000" sheet="1" objects="1" scenarios="1"/>
  <protectedRanges>
    <protectedRange sqref="H1:H1048576" name="Obseg1"/>
  </protectedRanges>
  <mergeCells count="72">
    <mergeCell ref="B38:C38"/>
    <mergeCell ref="D38:E38"/>
    <mergeCell ref="B39:C39"/>
    <mergeCell ref="D39:E39"/>
    <mergeCell ref="B35:C35"/>
    <mergeCell ref="B36:C36"/>
    <mergeCell ref="B37:C37"/>
    <mergeCell ref="D35:E35"/>
    <mergeCell ref="D36:E36"/>
    <mergeCell ref="D37:E37"/>
    <mergeCell ref="A1:D1"/>
    <mergeCell ref="E1:G1"/>
    <mergeCell ref="A2:D2"/>
    <mergeCell ref="E2:G2"/>
    <mergeCell ref="A3:G3"/>
    <mergeCell ref="D9:E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B10:C10"/>
    <mergeCell ref="D10:E10"/>
    <mergeCell ref="D11:E11"/>
    <mergeCell ref="B12:C12"/>
    <mergeCell ref="D12:E12"/>
    <mergeCell ref="B17:E17"/>
    <mergeCell ref="B18:C18"/>
    <mergeCell ref="D18:E18"/>
    <mergeCell ref="B19:C19"/>
    <mergeCell ref="D19:E19"/>
    <mergeCell ref="B13:C13"/>
    <mergeCell ref="D13:E13"/>
    <mergeCell ref="B14:C14"/>
    <mergeCell ref="D14:E14"/>
    <mergeCell ref="A16:G16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6816-6820-4923-A05D-6A92D255CAB0}">
  <dimension ref="A1:T103"/>
  <sheetViews>
    <sheetView zoomScaleNormal="100" zoomScalePageLayoutView="115" workbookViewId="0">
      <selection activeCell="D66" sqref="D66:I66"/>
    </sheetView>
  </sheetViews>
  <sheetFormatPr defaultRowHeight="15" x14ac:dyDescent="0.25"/>
  <cols>
    <col min="1" max="1" width="5.140625" customWidth="1"/>
    <col min="3" max="3" width="6.28515625" customWidth="1"/>
    <col min="9" max="9" width="10.28515625" customWidth="1"/>
    <col min="12" max="12" width="13.42578125" customWidth="1"/>
    <col min="14" max="19" width="7.7109375" customWidth="1"/>
  </cols>
  <sheetData>
    <row r="1" spans="1:20" x14ac:dyDescent="0.25">
      <c r="H1" s="83"/>
      <c r="I1" s="83"/>
      <c r="J1" s="83"/>
    </row>
    <row r="2" spans="1:20" x14ac:dyDescent="0.25">
      <c r="H2" s="83"/>
      <c r="I2" s="83"/>
      <c r="J2" s="83"/>
      <c r="K2" s="10"/>
      <c r="L2" s="10"/>
      <c r="M2" s="10"/>
      <c r="N2" s="10"/>
      <c r="T2" s="7"/>
    </row>
    <row r="3" spans="1:20" x14ac:dyDescent="0.25">
      <c r="H3" s="83"/>
      <c r="I3" s="83"/>
      <c r="J3" s="83"/>
      <c r="K3" s="10"/>
      <c r="L3" s="10"/>
      <c r="M3" s="10"/>
      <c r="N3" s="10"/>
      <c r="T3" s="7"/>
    </row>
    <row r="4" spans="1:20" x14ac:dyDescent="0.25">
      <c r="H4" s="83"/>
      <c r="I4" s="83"/>
      <c r="J4" s="83"/>
      <c r="K4" s="1"/>
      <c r="L4" s="28"/>
      <c r="M4" s="28"/>
      <c r="N4" s="28"/>
      <c r="O4" s="28"/>
      <c r="P4" s="28"/>
      <c r="Q4" s="28"/>
      <c r="R4" s="28"/>
      <c r="S4" s="28"/>
      <c r="T4" s="1"/>
    </row>
    <row r="5" spans="1:20" x14ac:dyDescent="0.25">
      <c r="H5" s="83"/>
      <c r="I5" s="83"/>
      <c r="J5" s="83"/>
      <c r="K5" s="24"/>
      <c r="T5" s="13"/>
    </row>
    <row r="6" spans="1:20" x14ac:dyDescent="0.25">
      <c r="H6" s="81"/>
      <c r="I6" s="81"/>
      <c r="J6" s="81"/>
      <c r="K6" s="24"/>
      <c r="T6" s="13"/>
    </row>
    <row r="7" spans="1:20" x14ac:dyDescent="0.25">
      <c r="H7" s="82"/>
      <c r="I7" s="82"/>
      <c r="J7" s="82"/>
      <c r="K7" s="24"/>
      <c r="T7" s="13"/>
    </row>
    <row r="8" spans="1:20" x14ac:dyDescent="0.25">
      <c r="H8" s="82"/>
      <c r="I8" s="82"/>
      <c r="J8" s="82"/>
      <c r="K8" s="24"/>
      <c r="T8" s="13"/>
    </row>
    <row r="9" spans="1:20" x14ac:dyDescent="0.25">
      <c r="A9" s="79" t="s">
        <v>0</v>
      </c>
      <c r="B9" s="79"/>
      <c r="C9" s="79"/>
      <c r="D9" s="1"/>
      <c r="K9" s="24"/>
      <c r="T9" s="13"/>
    </row>
    <row r="10" spans="1:20" x14ac:dyDescent="0.25">
      <c r="K10" s="24"/>
      <c r="T10" s="13"/>
    </row>
    <row r="11" spans="1:20" x14ac:dyDescent="0.25">
      <c r="A11" s="79" t="s">
        <v>133</v>
      </c>
      <c r="B11" s="79"/>
      <c r="C11" s="79"/>
      <c r="D11" s="79"/>
      <c r="E11" s="79"/>
      <c r="F11" s="79"/>
      <c r="G11" s="1"/>
      <c r="H11" s="1"/>
      <c r="K11" s="24"/>
      <c r="T11" s="13"/>
    </row>
    <row r="12" spans="1:20" x14ac:dyDescent="0.25">
      <c r="K12" s="24"/>
      <c r="T12" s="13"/>
    </row>
    <row r="13" spans="1:20" x14ac:dyDescent="0.25">
      <c r="K13" s="24"/>
      <c r="T13" s="13"/>
    </row>
    <row r="14" spans="1:20" x14ac:dyDescent="0.25">
      <c r="A14" s="79" t="s">
        <v>7</v>
      </c>
      <c r="B14" s="79"/>
      <c r="C14" s="79"/>
      <c r="D14" s="79"/>
      <c r="K14" s="24"/>
      <c r="T14" s="13"/>
    </row>
    <row r="15" spans="1:20" x14ac:dyDescent="0.25">
      <c r="A15" s="1"/>
      <c r="B15" s="1"/>
      <c r="K15" s="22"/>
      <c r="L15" s="9"/>
      <c r="M15" s="9"/>
      <c r="N15" s="26"/>
      <c r="O15" s="26"/>
      <c r="P15" s="26"/>
      <c r="Q15" s="26"/>
      <c r="R15" s="26"/>
      <c r="S15" s="26"/>
      <c r="T15" s="8"/>
    </row>
    <row r="16" spans="1:20" x14ac:dyDescent="0.25">
      <c r="A16" s="2" t="s">
        <v>1</v>
      </c>
      <c r="B16" s="84" t="s">
        <v>2</v>
      </c>
      <c r="C16" s="84"/>
      <c r="D16" s="84" t="s">
        <v>3</v>
      </c>
      <c r="E16" s="84"/>
      <c r="F16" s="84"/>
      <c r="G16" s="84"/>
      <c r="H16" s="84"/>
      <c r="I16" s="84"/>
      <c r="J16" s="14" t="s">
        <v>4</v>
      </c>
      <c r="K16" s="14" t="s">
        <v>144</v>
      </c>
      <c r="L16" s="14" t="s">
        <v>145</v>
      </c>
      <c r="M16" s="2" t="s">
        <v>146</v>
      </c>
      <c r="N16" s="26"/>
      <c r="O16" s="26"/>
      <c r="P16" s="26"/>
      <c r="Q16" s="26"/>
      <c r="R16" s="26"/>
      <c r="S16" s="26"/>
      <c r="T16" s="8"/>
    </row>
    <row r="17" spans="1:20" x14ac:dyDescent="0.25">
      <c r="A17" s="27">
        <v>1</v>
      </c>
      <c r="B17" s="80" t="s">
        <v>6</v>
      </c>
      <c r="C17" s="80"/>
      <c r="D17" s="80" t="s">
        <v>42</v>
      </c>
      <c r="E17" s="80"/>
      <c r="F17" s="80"/>
      <c r="G17" s="80"/>
      <c r="H17" s="80"/>
      <c r="I17" s="80"/>
      <c r="J17" s="5">
        <v>800</v>
      </c>
      <c r="K17" s="48" t="s">
        <v>147</v>
      </c>
      <c r="L17" s="5"/>
      <c r="M17" s="15">
        <f>J17*L17</f>
        <v>0</v>
      </c>
      <c r="T17" s="13"/>
    </row>
    <row r="18" spans="1:20" x14ac:dyDescent="0.25">
      <c r="A18" s="27">
        <v>2</v>
      </c>
      <c r="B18" s="80" t="s">
        <v>8</v>
      </c>
      <c r="C18" s="80"/>
      <c r="D18" s="80" t="s">
        <v>43</v>
      </c>
      <c r="E18" s="80"/>
      <c r="F18" s="80"/>
      <c r="G18" s="80"/>
      <c r="H18" s="80"/>
      <c r="I18" s="80"/>
      <c r="J18" s="5">
        <v>800</v>
      </c>
      <c r="K18" s="48" t="s">
        <v>147</v>
      </c>
      <c r="L18" s="5"/>
      <c r="M18" s="15">
        <f t="shared" ref="M18:M26" si="0">J18*L18</f>
        <v>0</v>
      </c>
      <c r="N18" s="26"/>
      <c r="O18" s="26"/>
      <c r="P18" s="26"/>
      <c r="Q18" s="26"/>
      <c r="R18" s="26"/>
      <c r="S18" s="26"/>
      <c r="T18" s="25"/>
    </row>
    <row r="19" spans="1:20" x14ac:dyDescent="0.25">
      <c r="A19" s="27">
        <v>3</v>
      </c>
      <c r="B19" s="80" t="s">
        <v>9</v>
      </c>
      <c r="C19" s="80"/>
      <c r="D19" s="80" t="s">
        <v>46</v>
      </c>
      <c r="E19" s="80"/>
      <c r="F19" s="80"/>
      <c r="G19" s="80"/>
      <c r="H19" s="80"/>
      <c r="I19" s="80"/>
      <c r="J19" s="5">
        <v>150</v>
      </c>
      <c r="K19" s="48" t="s">
        <v>147</v>
      </c>
      <c r="L19" s="5"/>
      <c r="M19" s="15">
        <f t="shared" si="0"/>
        <v>0</v>
      </c>
      <c r="N19" s="26"/>
      <c r="O19" s="26"/>
      <c r="P19" s="26"/>
      <c r="Q19" s="26"/>
      <c r="R19" s="26"/>
      <c r="S19" s="26"/>
      <c r="T19" s="25"/>
    </row>
    <row r="20" spans="1:20" x14ac:dyDescent="0.25">
      <c r="A20" s="27">
        <v>4</v>
      </c>
      <c r="B20" s="80" t="s">
        <v>13</v>
      </c>
      <c r="C20" s="80"/>
      <c r="D20" s="80" t="s">
        <v>14</v>
      </c>
      <c r="E20" s="80"/>
      <c r="F20" s="80"/>
      <c r="G20" s="80"/>
      <c r="H20" s="80"/>
      <c r="I20" s="80"/>
      <c r="J20" s="5">
        <v>8</v>
      </c>
      <c r="K20" s="48" t="s">
        <v>148</v>
      </c>
      <c r="L20" s="5"/>
      <c r="M20" s="15">
        <f t="shared" si="0"/>
        <v>0</v>
      </c>
      <c r="T20" s="13"/>
    </row>
    <row r="21" spans="1:20" ht="21.75" customHeight="1" x14ac:dyDescent="0.25">
      <c r="A21" s="27">
        <v>5</v>
      </c>
      <c r="B21" s="80" t="s">
        <v>10</v>
      </c>
      <c r="C21" s="80"/>
      <c r="D21" s="80" t="s">
        <v>11</v>
      </c>
      <c r="E21" s="80"/>
      <c r="F21" s="80"/>
      <c r="G21" s="80"/>
      <c r="H21" s="80"/>
      <c r="I21" s="80"/>
      <c r="J21" s="5">
        <v>350</v>
      </c>
      <c r="K21" s="48" t="s">
        <v>147</v>
      </c>
      <c r="L21" s="5"/>
      <c r="M21" s="15">
        <f t="shared" si="0"/>
        <v>0</v>
      </c>
      <c r="T21" s="13"/>
    </row>
    <row r="22" spans="1:20" x14ac:dyDescent="0.25">
      <c r="A22" s="27">
        <v>6</v>
      </c>
      <c r="B22" s="85" t="s">
        <v>132</v>
      </c>
      <c r="C22" s="86"/>
      <c r="D22" s="85" t="s">
        <v>131</v>
      </c>
      <c r="E22" s="87"/>
      <c r="F22" s="87"/>
      <c r="G22" s="87"/>
      <c r="H22" s="87"/>
      <c r="I22" s="86"/>
      <c r="J22" s="5">
        <v>1</v>
      </c>
      <c r="K22" s="48" t="s">
        <v>148</v>
      </c>
      <c r="L22" s="5"/>
      <c r="M22" s="15">
        <f t="shared" si="0"/>
        <v>0</v>
      </c>
      <c r="T22" s="13"/>
    </row>
    <row r="23" spans="1:20" x14ac:dyDescent="0.25">
      <c r="A23" s="27">
        <v>7</v>
      </c>
      <c r="B23" s="80" t="s">
        <v>15</v>
      </c>
      <c r="C23" s="80"/>
      <c r="D23" s="80" t="s">
        <v>44</v>
      </c>
      <c r="E23" s="80"/>
      <c r="F23" s="80"/>
      <c r="G23" s="80"/>
      <c r="H23" s="80"/>
      <c r="I23" s="80"/>
      <c r="J23" s="5">
        <v>32</v>
      </c>
      <c r="K23" s="48" t="s">
        <v>130</v>
      </c>
      <c r="L23" s="5"/>
      <c r="M23" s="15">
        <f t="shared" si="0"/>
        <v>0</v>
      </c>
      <c r="N23" s="26"/>
      <c r="O23" s="26"/>
      <c r="P23" s="26"/>
      <c r="Q23" s="26"/>
      <c r="R23" s="26"/>
      <c r="S23" s="26"/>
      <c r="T23" s="13"/>
    </row>
    <row r="24" spans="1:20" x14ac:dyDescent="0.25">
      <c r="A24" s="27">
        <v>8</v>
      </c>
      <c r="B24" s="80" t="s">
        <v>129</v>
      </c>
      <c r="C24" s="80"/>
      <c r="D24" s="80" t="s">
        <v>128</v>
      </c>
      <c r="E24" s="80"/>
      <c r="F24" s="80"/>
      <c r="G24" s="80"/>
      <c r="H24" s="80"/>
      <c r="I24" s="80"/>
      <c r="J24" s="5">
        <v>9</v>
      </c>
      <c r="K24" s="48" t="s">
        <v>148</v>
      </c>
      <c r="L24" s="5"/>
      <c r="M24" s="15">
        <f t="shared" si="0"/>
        <v>0</v>
      </c>
    </row>
    <row r="25" spans="1:20" x14ac:dyDescent="0.25">
      <c r="A25" s="27">
        <v>9</v>
      </c>
      <c r="B25" s="80" t="s">
        <v>19</v>
      </c>
      <c r="C25" s="80"/>
      <c r="D25" s="80" t="s">
        <v>21</v>
      </c>
      <c r="E25" s="80"/>
      <c r="F25" s="80"/>
      <c r="G25" s="80"/>
      <c r="H25" s="80"/>
      <c r="I25" s="80"/>
      <c r="J25" s="5">
        <v>1</v>
      </c>
      <c r="K25" s="48" t="s">
        <v>149</v>
      </c>
      <c r="L25" s="5"/>
      <c r="M25" s="15">
        <f t="shared" si="0"/>
        <v>0</v>
      </c>
    </row>
    <row r="26" spans="1:20" x14ac:dyDescent="0.25">
      <c r="A26" s="27">
        <v>10</v>
      </c>
      <c r="B26" s="80" t="s">
        <v>5</v>
      </c>
      <c r="C26" s="80"/>
      <c r="D26" s="80" t="s">
        <v>16</v>
      </c>
      <c r="E26" s="80"/>
      <c r="F26" s="80"/>
      <c r="G26" s="80"/>
      <c r="H26" s="80"/>
      <c r="I26" s="80"/>
      <c r="J26" s="5">
        <v>1</v>
      </c>
      <c r="K26" s="48" t="s">
        <v>149</v>
      </c>
      <c r="L26" s="5"/>
      <c r="M26" s="15">
        <f t="shared" si="0"/>
        <v>0</v>
      </c>
    </row>
    <row r="27" spans="1:20" ht="14.45" customHeight="1" x14ac:dyDescent="0.25">
      <c r="A27" s="22"/>
      <c r="J27" s="7"/>
      <c r="L27" s="15" t="s">
        <v>150</v>
      </c>
      <c r="M27" s="15">
        <f>SUM(M17:M26)</f>
        <v>0</v>
      </c>
    </row>
    <row r="28" spans="1:20" x14ac:dyDescent="0.25">
      <c r="A28" s="22"/>
      <c r="J28" s="7"/>
    </row>
    <row r="29" spans="1:20" x14ac:dyDescent="0.25">
      <c r="A29" s="10" t="s">
        <v>175</v>
      </c>
      <c r="B29" s="10"/>
      <c r="C29" s="10"/>
      <c r="D29" s="10"/>
      <c r="J29" s="7"/>
    </row>
    <row r="30" spans="1:20" x14ac:dyDescent="0.25">
      <c r="A30" s="10"/>
      <c r="B30" s="10"/>
      <c r="C30" s="10"/>
      <c r="D30" s="10"/>
      <c r="J30" s="7"/>
    </row>
    <row r="31" spans="1:20" x14ac:dyDescent="0.25">
      <c r="A31" s="2" t="s">
        <v>1</v>
      </c>
      <c r="B31" s="75" t="s">
        <v>2</v>
      </c>
      <c r="C31" s="76"/>
      <c r="D31" s="75" t="s">
        <v>3</v>
      </c>
      <c r="E31" s="77"/>
      <c r="F31" s="77"/>
      <c r="G31" s="77"/>
      <c r="H31" s="77"/>
      <c r="I31" s="76"/>
      <c r="J31" s="14" t="s">
        <v>4</v>
      </c>
      <c r="K31" s="14" t="s">
        <v>144</v>
      </c>
      <c r="L31" s="14" t="s">
        <v>145</v>
      </c>
      <c r="M31" s="2" t="s">
        <v>146</v>
      </c>
    </row>
    <row r="32" spans="1:20" x14ac:dyDescent="0.25">
      <c r="A32" s="23">
        <v>1</v>
      </c>
      <c r="B32" s="73" t="s">
        <v>127</v>
      </c>
      <c r="C32" s="74"/>
      <c r="D32" s="114" t="s">
        <v>126</v>
      </c>
      <c r="E32" s="115"/>
      <c r="F32" s="115"/>
      <c r="G32" s="115"/>
      <c r="H32" s="115"/>
      <c r="I32" s="116"/>
      <c r="J32" s="5">
        <v>1</v>
      </c>
      <c r="K32" s="5" t="s">
        <v>148</v>
      </c>
      <c r="L32" s="48"/>
      <c r="M32" s="15">
        <f>J32*L32</f>
        <v>0</v>
      </c>
    </row>
    <row r="33" spans="1:13" x14ac:dyDescent="0.25">
      <c r="A33" s="23">
        <v>2</v>
      </c>
      <c r="B33" s="73" t="s">
        <v>125</v>
      </c>
      <c r="C33" s="74"/>
      <c r="D33" s="73" t="s">
        <v>123</v>
      </c>
      <c r="E33" s="78"/>
      <c r="F33" s="78"/>
      <c r="G33" s="78"/>
      <c r="H33" s="78"/>
      <c r="I33" s="74"/>
      <c r="J33" s="5">
        <v>1</v>
      </c>
      <c r="K33" s="5" t="s">
        <v>148</v>
      </c>
      <c r="L33" s="48"/>
      <c r="M33" s="15">
        <f t="shared" ref="M33:M40" si="1">J33*L33</f>
        <v>0</v>
      </c>
    </row>
    <row r="34" spans="1:13" x14ac:dyDescent="0.25">
      <c r="A34" s="23">
        <v>3</v>
      </c>
      <c r="B34" s="73" t="s">
        <v>124</v>
      </c>
      <c r="C34" s="74"/>
      <c r="D34" s="73" t="s">
        <v>123</v>
      </c>
      <c r="E34" s="78"/>
      <c r="F34" s="78"/>
      <c r="G34" s="78"/>
      <c r="H34" s="78"/>
      <c r="I34" s="74"/>
      <c r="J34" s="5">
        <v>1</v>
      </c>
      <c r="K34" s="5" t="s">
        <v>148</v>
      </c>
      <c r="L34" s="48"/>
      <c r="M34" s="15">
        <f t="shared" si="1"/>
        <v>0</v>
      </c>
    </row>
    <row r="35" spans="1:13" x14ac:dyDescent="0.25">
      <c r="A35" s="23">
        <v>4</v>
      </c>
      <c r="B35" s="73" t="s">
        <v>122</v>
      </c>
      <c r="C35" s="74"/>
      <c r="D35" s="73" t="s">
        <v>120</v>
      </c>
      <c r="E35" s="78"/>
      <c r="F35" s="78"/>
      <c r="G35" s="78"/>
      <c r="H35" s="78"/>
      <c r="I35" s="74"/>
      <c r="J35" s="5">
        <v>1</v>
      </c>
      <c r="K35" s="5" t="s">
        <v>148</v>
      </c>
      <c r="L35" s="48"/>
      <c r="M35" s="15">
        <f t="shared" si="1"/>
        <v>0</v>
      </c>
    </row>
    <row r="36" spans="1:13" x14ac:dyDescent="0.25">
      <c r="A36" s="23">
        <v>5</v>
      </c>
      <c r="B36" s="73" t="s">
        <v>121</v>
      </c>
      <c r="C36" s="74"/>
      <c r="D36" s="73" t="s">
        <v>120</v>
      </c>
      <c r="E36" s="78"/>
      <c r="F36" s="78"/>
      <c r="G36" s="78"/>
      <c r="H36" s="78"/>
      <c r="I36" s="74"/>
      <c r="J36" s="5">
        <v>1</v>
      </c>
      <c r="K36" s="5" t="s">
        <v>148</v>
      </c>
      <c r="L36" s="48"/>
      <c r="M36" s="15">
        <f t="shared" si="1"/>
        <v>0</v>
      </c>
    </row>
    <row r="37" spans="1:13" x14ac:dyDescent="0.25">
      <c r="A37" s="23">
        <v>6</v>
      </c>
      <c r="B37" s="73" t="s">
        <v>119</v>
      </c>
      <c r="C37" s="74"/>
      <c r="D37" s="73" t="s">
        <v>118</v>
      </c>
      <c r="E37" s="78"/>
      <c r="F37" s="78"/>
      <c r="G37" s="78"/>
      <c r="H37" s="78"/>
      <c r="I37" s="74"/>
      <c r="J37" s="5">
        <v>1</v>
      </c>
      <c r="K37" s="5" t="s">
        <v>148</v>
      </c>
      <c r="L37" s="48"/>
      <c r="M37" s="15">
        <f t="shared" si="1"/>
        <v>0</v>
      </c>
    </row>
    <row r="38" spans="1:13" ht="30" customHeight="1" x14ac:dyDescent="0.25">
      <c r="A38" s="23">
        <v>7</v>
      </c>
      <c r="B38" s="73" t="s">
        <v>117</v>
      </c>
      <c r="C38" s="74"/>
      <c r="D38" s="114" t="s">
        <v>116</v>
      </c>
      <c r="E38" s="115"/>
      <c r="F38" s="115"/>
      <c r="G38" s="115"/>
      <c r="H38" s="115"/>
      <c r="I38" s="116"/>
      <c r="J38" s="5">
        <v>1</v>
      </c>
      <c r="K38" s="5" t="s">
        <v>148</v>
      </c>
      <c r="L38" s="48"/>
      <c r="M38" s="15">
        <f t="shared" si="1"/>
        <v>0</v>
      </c>
    </row>
    <row r="39" spans="1:13" x14ac:dyDescent="0.25">
      <c r="A39" s="23">
        <v>8</v>
      </c>
      <c r="B39" s="73" t="s">
        <v>115</v>
      </c>
      <c r="C39" s="74"/>
      <c r="D39" s="73" t="s">
        <v>114</v>
      </c>
      <c r="E39" s="78"/>
      <c r="F39" s="78"/>
      <c r="G39" s="78"/>
      <c r="H39" s="78"/>
      <c r="I39" s="74"/>
      <c r="J39" s="5">
        <v>3</v>
      </c>
      <c r="K39" s="5" t="s">
        <v>148</v>
      </c>
      <c r="L39" s="48"/>
      <c r="M39" s="15">
        <f t="shared" si="1"/>
        <v>0</v>
      </c>
    </row>
    <row r="40" spans="1:13" x14ac:dyDescent="0.25">
      <c r="A40" s="23">
        <v>9</v>
      </c>
      <c r="B40" s="73" t="s">
        <v>113</v>
      </c>
      <c r="C40" s="74"/>
      <c r="D40" s="73" t="s">
        <v>112</v>
      </c>
      <c r="E40" s="78"/>
      <c r="F40" s="78"/>
      <c r="G40" s="78"/>
      <c r="H40" s="78"/>
      <c r="I40" s="74"/>
      <c r="J40" s="5">
        <v>1</v>
      </c>
      <c r="K40" s="5" t="s">
        <v>149</v>
      </c>
      <c r="L40" s="48"/>
      <c r="M40" s="15">
        <f t="shared" si="1"/>
        <v>0</v>
      </c>
    </row>
    <row r="41" spans="1:13" x14ac:dyDescent="0.25">
      <c r="A41" s="113"/>
      <c r="B41" s="112"/>
      <c r="C41" s="112"/>
      <c r="D41" s="111"/>
      <c r="E41" s="111"/>
      <c r="F41" s="111"/>
      <c r="G41" s="111"/>
      <c r="H41" s="111"/>
      <c r="I41" s="111"/>
      <c r="J41" s="108"/>
      <c r="L41" s="15" t="s">
        <v>150</v>
      </c>
      <c r="M41" s="15">
        <f>SUM(M32:M40)</f>
        <v>0</v>
      </c>
    </row>
    <row r="42" spans="1:13" x14ac:dyDescent="0.25">
      <c r="A42" s="113"/>
      <c r="B42" s="112"/>
      <c r="C42" s="112"/>
      <c r="D42" s="111"/>
      <c r="E42" s="111"/>
      <c r="F42" s="111"/>
      <c r="G42" s="111"/>
      <c r="H42" s="111"/>
      <c r="I42" s="111"/>
      <c r="J42" s="108"/>
    </row>
    <row r="43" spans="1:13" x14ac:dyDescent="0.25">
      <c r="A43" s="24"/>
      <c r="B43" s="109"/>
      <c r="C43" s="109"/>
      <c r="D43" s="109"/>
      <c r="E43" s="109"/>
      <c r="F43" s="109"/>
      <c r="G43" s="109"/>
      <c r="H43" s="109"/>
      <c r="I43" s="109"/>
      <c r="J43" s="13"/>
    </row>
    <row r="44" spans="1:13" ht="14.45" customHeight="1" x14ac:dyDescent="0.25">
      <c r="A44" s="113"/>
      <c r="B44" s="112"/>
      <c r="C44" s="112"/>
      <c r="D44" s="111"/>
      <c r="E44" s="111"/>
      <c r="F44" s="111"/>
      <c r="G44" s="111"/>
      <c r="H44" s="111"/>
      <c r="I44" s="111"/>
      <c r="J44" s="110"/>
    </row>
    <row r="45" spans="1:13" x14ac:dyDescent="0.25">
      <c r="A45" s="113"/>
      <c r="B45" s="112"/>
      <c r="C45" s="112"/>
      <c r="D45" s="111"/>
      <c r="E45" s="111"/>
      <c r="F45" s="111"/>
      <c r="G45" s="111"/>
      <c r="H45" s="111"/>
      <c r="I45" s="111"/>
      <c r="J45" s="110"/>
    </row>
    <row r="46" spans="1:13" x14ac:dyDescent="0.25">
      <c r="A46" s="24"/>
      <c r="B46" s="109"/>
      <c r="C46" s="109"/>
      <c r="D46" s="109"/>
      <c r="E46" s="109"/>
      <c r="F46" s="109"/>
      <c r="G46" s="109"/>
      <c r="H46" s="109"/>
      <c r="I46" s="109"/>
      <c r="J46" s="13"/>
    </row>
    <row r="47" spans="1:13" ht="14.45" customHeight="1" x14ac:dyDescent="0.25">
      <c r="A47" s="24"/>
      <c r="B47" s="109"/>
      <c r="C47" s="109"/>
      <c r="D47" s="109"/>
      <c r="E47" s="109"/>
      <c r="F47" s="109"/>
      <c r="G47" s="109"/>
      <c r="H47" s="109"/>
      <c r="I47" s="109"/>
      <c r="J47" s="13"/>
    </row>
    <row r="48" spans="1:13" x14ac:dyDescent="0.25">
      <c r="A48" s="24"/>
      <c r="B48" s="109"/>
      <c r="C48" s="109"/>
      <c r="D48" s="109"/>
      <c r="E48" s="109"/>
      <c r="F48" s="109"/>
      <c r="G48" s="109"/>
      <c r="H48" s="109"/>
      <c r="I48" s="109"/>
      <c r="J48" s="13"/>
    </row>
    <row r="49" spans="1:13" x14ac:dyDescent="0.25">
      <c r="A49" s="24"/>
      <c r="B49" s="109"/>
      <c r="C49" s="109"/>
      <c r="D49" s="109"/>
      <c r="E49" s="109"/>
      <c r="F49" s="109"/>
      <c r="G49" s="109"/>
      <c r="H49" s="109"/>
      <c r="I49" s="109"/>
      <c r="J49" s="13"/>
    </row>
    <row r="51" spans="1:13" x14ac:dyDescent="0.25">
      <c r="A51" s="10" t="s">
        <v>111</v>
      </c>
      <c r="B51" s="10"/>
      <c r="C51" s="10"/>
      <c r="D51" s="10"/>
      <c r="J51" s="7"/>
    </row>
    <row r="52" spans="1:13" x14ac:dyDescent="0.25">
      <c r="A52" s="10"/>
      <c r="B52" s="10"/>
      <c r="C52" s="10"/>
      <c r="D52" s="10"/>
      <c r="J52" s="7"/>
    </row>
    <row r="53" spans="1:13" x14ac:dyDescent="0.25">
      <c r="A53" s="2" t="s">
        <v>1</v>
      </c>
      <c r="B53" s="75" t="s">
        <v>2</v>
      </c>
      <c r="C53" s="76"/>
      <c r="D53" s="75" t="s">
        <v>3</v>
      </c>
      <c r="E53" s="77"/>
      <c r="F53" s="77"/>
      <c r="G53" s="77"/>
      <c r="H53" s="77"/>
      <c r="I53" s="76"/>
      <c r="J53" s="14" t="s">
        <v>4</v>
      </c>
      <c r="K53" s="14" t="s">
        <v>144</v>
      </c>
      <c r="L53" s="14" t="s">
        <v>145</v>
      </c>
      <c r="M53" s="2" t="s">
        <v>146</v>
      </c>
    </row>
    <row r="54" spans="1:13" x14ac:dyDescent="0.25">
      <c r="A54" s="23">
        <v>1</v>
      </c>
      <c r="B54" s="73" t="s">
        <v>17</v>
      </c>
      <c r="C54" s="74"/>
      <c r="D54" s="73" t="s">
        <v>18</v>
      </c>
      <c r="E54" s="78"/>
      <c r="F54" s="78"/>
      <c r="G54" s="78"/>
      <c r="H54" s="78"/>
      <c r="I54" s="74"/>
      <c r="J54" s="5">
        <v>1</v>
      </c>
      <c r="K54" s="5" t="s">
        <v>149</v>
      </c>
      <c r="L54" s="48"/>
      <c r="M54" s="15">
        <f>J54*L54</f>
        <v>0</v>
      </c>
    </row>
    <row r="55" spans="1:13" x14ac:dyDescent="0.25">
      <c r="A55" s="23">
        <v>2</v>
      </c>
      <c r="B55" s="73" t="s">
        <v>19</v>
      </c>
      <c r="C55" s="74"/>
      <c r="D55" s="73" t="s">
        <v>20</v>
      </c>
      <c r="E55" s="78"/>
      <c r="F55" s="78"/>
      <c r="G55" s="78"/>
      <c r="H55" s="78"/>
      <c r="I55" s="74"/>
      <c r="J55" s="5">
        <v>1</v>
      </c>
      <c r="K55" s="5" t="s">
        <v>149</v>
      </c>
      <c r="L55" s="48"/>
      <c r="M55" s="15">
        <f t="shared" ref="M55:M72" si="2">J55*L55</f>
        <v>0</v>
      </c>
    </row>
    <row r="56" spans="1:13" x14ac:dyDescent="0.25">
      <c r="A56" s="23">
        <v>3</v>
      </c>
      <c r="B56" s="73" t="s">
        <v>6</v>
      </c>
      <c r="C56" s="74"/>
      <c r="D56" s="73" t="s">
        <v>45</v>
      </c>
      <c r="E56" s="78"/>
      <c r="F56" s="78"/>
      <c r="G56" s="78"/>
      <c r="H56" s="78"/>
      <c r="I56" s="74"/>
      <c r="J56" s="5">
        <v>1</v>
      </c>
      <c r="K56" s="5" t="s">
        <v>149</v>
      </c>
      <c r="L56" s="48"/>
      <c r="M56" s="15">
        <f t="shared" si="2"/>
        <v>0</v>
      </c>
    </row>
    <row r="57" spans="1:13" x14ac:dyDescent="0.25">
      <c r="A57" s="23">
        <v>4</v>
      </c>
      <c r="B57" s="73" t="s">
        <v>9</v>
      </c>
      <c r="C57" s="74"/>
      <c r="D57" s="73" t="s">
        <v>22</v>
      </c>
      <c r="E57" s="78"/>
      <c r="F57" s="78"/>
      <c r="G57" s="78"/>
      <c r="H57" s="78"/>
      <c r="I57" s="74"/>
      <c r="J57" s="5">
        <v>1</v>
      </c>
      <c r="K57" s="5" t="s">
        <v>149</v>
      </c>
      <c r="L57" s="48"/>
      <c r="M57" s="15">
        <f t="shared" si="2"/>
        <v>0</v>
      </c>
    </row>
    <row r="58" spans="1:13" x14ac:dyDescent="0.25">
      <c r="A58" s="23">
        <v>5</v>
      </c>
      <c r="B58" s="73" t="s">
        <v>10</v>
      </c>
      <c r="C58" s="74"/>
      <c r="D58" s="73" t="s">
        <v>23</v>
      </c>
      <c r="E58" s="78"/>
      <c r="F58" s="78"/>
      <c r="G58" s="78"/>
      <c r="H58" s="78"/>
      <c r="I58" s="74"/>
      <c r="J58" s="5">
        <v>1</v>
      </c>
      <c r="K58" s="5" t="s">
        <v>149</v>
      </c>
      <c r="L58" s="48"/>
      <c r="M58" s="15">
        <f t="shared" si="2"/>
        <v>0</v>
      </c>
    </row>
    <row r="59" spans="1:13" ht="14.45" customHeight="1" x14ac:dyDescent="0.25">
      <c r="A59" s="23">
        <v>6</v>
      </c>
      <c r="B59" s="11" t="s">
        <v>24</v>
      </c>
      <c r="C59" s="12"/>
      <c r="D59" s="73" t="s">
        <v>25</v>
      </c>
      <c r="E59" s="78"/>
      <c r="F59" s="78"/>
      <c r="G59" s="78"/>
      <c r="H59" s="78"/>
      <c r="I59" s="74"/>
      <c r="J59" s="5">
        <v>2</v>
      </c>
      <c r="K59" s="5" t="s">
        <v>149</v>
      </c>
      <c r="L59" s="48"/>
      <c r="M59" s="15">
        <f t="shared" si="2"/>
        <v>0</v>
      </c>
    </row>
    <row r="60" spans="1:13" x14ac:dyDescent="0.25">
      <c r="A60" s="23">
        <v>7</v>
      </c>
      <c r="B60" s="73" t="s">
        <v>26</v>
      </c>
      <c r="C60" s="74"/>
      <c r="D60" s="73" t="s">
        <v>27</v>
      </c>
      <c r="E60" s="78"/>
      <c r="F60" s="78"/>
      <c r="G60" s="78"/>
      <c r="H60" s="78"/>
      <c r="I60" s="74"/>
      <c r="J60" s="5">
        <v>1</v>
      </c>
      <c r="K60" s="5" t="s">
        <v>149</v>
      </c>
      <c r="L60" s="48"/>
      <c r="M60" s="15">
        <f t="shared" si="2"/>
        <v>0</v>
      </c>
    </row>
    <row r="61" spans="1:13" x14ac:dyDescent="0.25">
      <c r="A61" s="23">
        <v>8</v>
      </c>
      <c r="B61" s="73" t="s">
        <v>29</v>
      </c>
      <c r="C61" s="74"/>
      <c r="D61" s="73" t="s">
        <v>30</v>
      </c>
      <c r="E61" s="78"/>
      <c r="F61" s="78"/>
      <c r="G61" s="78"/>
      <c r="H61" s="78"/>
      <c r="I61" s="74"/>
      <c r="J61" s="5">
        <v>1</v>
      </c>
      <c r="K61" s="5" t="s">
        <v>149</v>
      </c>
      <c r="L61" s="48"/>
      <c r="M61" s="15">
        <f t="shared" si="2"/>
        <v>0</v>
      </c>
    </row>
    <row r="62" spans="1:13" ht="14.45" customHeight="1" x14ac:dyDescent="0.25">
      <c r="A62" s="23">
        <v>9</v>
      </c>
      <c r="B62" s="73" t="s">
        <v>28</v>
      </c>
      <c r="C62" s="74"/>
      <c r="D62" s="73" t="s">
        <v>31</v>
      </c>
      <c r="E62" s="78"/>
      <c r="F62" s="78"/>
      <c r="G62" s="78"/>
      <c r="H62" s="78"/>
      <c r="I62" s="74"/>
      <c r="J62" s="5">
        <v>1</v>
      </c>
      <c r="K62" s="5" t="s">
        <v>149</v>
      </c>
      <c r="L62" s="48"/>
      <c r="M62" s="15">
        <f t="shared" si="2"/>
        <v>0</v>
      </c>
    </row>
    <row r="63" spans="1:13" ht="14.45" customHeight="1" x14ac:dyDescent="0.25">
      <c r="A63" s="23">
        <v>10</v>
      </c>
      <c r="B63" s="73" t="s">
        <v>32</v>
      </c>
      <c r="C63" s="74"/>
      <c r="D63" s="73" t="s">
        <v>33</v>
      </c>
      <c r="E63" s="78"/>
      <c r="F63" s="78"/>
      <c r="G63" s="78"/>
      <c r="H63" s="78"/>
      <c r="I63" s="74"/>
      <c r="J63" s="5">
        <v>1</v>
      </c>
      <c r="K63" s="5" t="s">
        <v>149</v>
      </c>
      <c r="L63" s="48"/>
      <c r="M63" s="15">
        <f t="shared" si="2"/>
        <v>0</v>
      </c>
    </row>
    <row r="64" spans="1:13" x14ac:dyDescent="0.25">
      <c r="A64" s="92">
        <v>11</v>
      </c>
      <c r="B64" s="61" t="s">
        <v>34</v>
      </c>
      <c r="C64" s="62"/>
      <c r="D64" s="65" t="s">
        <v>35</v>
      </c>
      <c r="E64" s="66"/>
      <c r="F64" s="66"/>
      <c r="G64" s="66"/>
      <c r="H64" s="66"/>
      <c r="I64" s="67"/>
      <c r="J64" s="71">
        <v>1</v>
      </c>
      <c r="K64" s="88" t="s">
        <v>149</v>
      </c>
      <c r="L64" s="106"/>
      <c r="M64" s="57">
        <f t="shared" si="2"/>
        <v>0</v>
      </c>
    </row>
    <row r="65" spans="1:13" x14ac:dyDescent="0.25">
      <c r="A65" s="93"/>
      <c r="B65" s="63"/>
      <c r="C65" s="64"/>
      <c r="D65" s="68"/>
      <c r="E65" s="69"/>
      <c r="F65" s="69"/>
      <c r="G65" s="69"/>
      <c r="H65" s="69"/>
      <c r="I65" s="70"/>
      <c r="J65" s="72"/>
      <c r="K65" s="89"/>
      <c r="L65" s="107"/>
      <c r="M65" s="57"/>
    </row>
    <row r="66" spans="1:13" x14ac:dyDescent="0.25">
      <c r="A66" s="23">
        <v>12</v>
      </c>
      <c r="B66" s="73" t="s">
        <v>36</v>
      </c>
      <c r="C66" s="74"/>
      <c r="D66" s="73" t="s">
        <v>37</v>
      </c>
      <c r="E66" s="78"/>
      <c r="F66" s="78"/>
      <c r="G66" s="78"/>
      <c r="H66" s="78"/>
      <c r="I66" s="74"/>
      <c r="J66" s="5">
        <v>1</v>
      </c>
      <c r="K66" s="5" t="s">
        <v>149</v>
      </c>
      <c r="L66" s="48"/>
      <c r="M66" s="15">
        <f t="shared" si="2"/>
        <v>0</v>
      </c>
    </row>
    <row r="67" spans="1:13" x14ac:dyDescent="0.25">
      <c r="A67" s="92">
        <v>13</v>
      </c>
      <c r="B67" s="61" t="s">
        <v>38</v>
      </c>
      <c r="C67" s="62"/>
      <c r="D67" s="65" t="s">
        <v>41</v>
      </c>
      <c r="E67" s="66"/>
      <c r="F67" s="66"/>
      <c r="G67" s="66"/>
      <c r="H67" s="66"/>
      <c r="I67" s="67"/>
      <c r="J67" s="71">
        <v>1</v>
      </c>
      <c r="K67" s="71" t="s">
        <v>149</v>
      </c>
      <c r="L67" s="106"/>
      <c r="M67" s="57">
        <f t="shared" si="2"/>
        <v>0</v>
      </c>
    </row>
    <row r="68" spans="1:13" x14ac:dyDescent="0.25">
      <c r="A68" s="93"/>
      <c r="B68" s="63"/>
      <c r="C68" s="64"/>
      <c r="D68" s="68"/>
      <c r="E68" s="69"/>
      <c r="F68" s="69"/>
      <c r="G68" s="69"/>
      <c r="H68" s="69"/>
      <c r="I68" s="70"/>
      <c r="J68" s="72"/>
      <c r="K68" s="72"/>
      <c r="L68" s="107"/>
      <c r="M68" s="57"/>
    </row>
    <row r="69" spans="1:13" x14ac:dyDescent="0.25">
      <c r="A69" s="23">
        <v>14</v>
      </c>
      <c r="B69" s="57" t="s">
        <v>39</v>
      </c>
      <c r="C69" s="57"/>
      <c r="D69" s="57" t="s">
        <v>40</v>
      </c>
      <c r="E69" s="57"/>
      <c r="F69" s="57"/>
      <c r="G69" s="57"/>
      <c r="H69" s="57"/>
      <c r="I69" s="57"/>
      <c r="J69" s="5">
        <v>1</v>
      </c>
      <c r="K69" s="5" t="s">
        <v>149</v>
      </c>
      <c r="L69" s="48"/>
      <c r="M69" s="15">
        <f t="shared" si="2"/>
        <v>0</v>
      </c>
    </row>
    <row r="70" spans="1:13" x14ac:dyDescent="0.25">
      <c r="A70" s="23">
        <v>15</v>
      </c>
      <c r="B70" s="57" t="s">
        <v>110</v>
      </c>
      <c r="C70" s="57"/>
      <c r="D70" s="57" t="s">
        <v>109</v>
      </c>
      <c r="E70" s="57"/>
      <c r="F70" s="57"/>
      <c r="G70" s="57"/>
      <c r="H70" s="57"/>
      <c r="I70" s="57"/>
      <c r="J70" s="5">
        <v>1</v>
      </c>
      <c r="K70" s="5" t="s">
        <v>149</v>
      </c>
      <c r="L70" s="48"/>
      <c r="M70" s="15">
        <f t="shared" si="2"/>
        <v>0</v>
      </c>
    </row>
    <row r="71" spans="1:13" x14ac:dyDescent="0.25">
      <c r="A71" s="23">
        <v>16</v>
      </c>
      <c r="B71" s="57" t="s">
        <v>108</v>
      </c>
      <c r="C71" s="57"/>
      <c r="D71" s="57" t="s">
        <v>107</v>
      </c>
      <c r="E71" s="57"/>
      <c r="F71" s="57"/>
      <c r="G71" s="57"/>
      <c r="H71" s="57"/>
      <c r="I71" s="57"/>
      <c r="J71" s="5">
        <v>1</v>
      </c>
      <c r="K71" s="5" t="s">
        <v>149</v>
      </c>
      <c r="L71" s="48"/>
      <c r="M71" s="15">
        <f t="shared" si="2"/>
        <v>0</v>
      </c>
    </row>
    <row r="72" spans="1:13" x14ac:dyDescent="0.25">
      <c r="A72" s="23">
        <v>17</v>
      </c>
      <c r="B72" s="57" t="s">
        <v>106</v>
      </c>
      <c r="C72" s="57"/>
      <c r="D72" s="58" t="s">
        <v>105</v>
      </c>
      <c r="E72" s="58"/>
      <c r="F72" s="58"/>
      <c r="G72" s="58"/>
      <c r="H72" s="58"/>
      <c r="I72" s="58"/>
      <c r="J72" s="5">
        <v>1</v>
      </c>
      <c r="K72" s="5" t="s">
        <v>149</v>
      </c>
      <c r="L72" s="48"/>
      <c r="M72" s="15">
        <f t="shared" si="2"/>
        <v>0</v>
      </c>
    </row>
    <row r="73" spans="1:13" x14ac:dyDescent="0.25">
      <c r="A73" s="51">
        <v>18</v>
      </c>
      <c r="B73" s="80" t="s">
        <v>166</v>
      </c>
      <c r="C73" s="80"/>
      <c r="D73" s="80" t="s">
        <v>167</v>
      </c>
      <c r="E73" s="80"/>
      <c r="F73" s="80"/>
      <c r="G73" s="80"/>
      <c r="H73" s="80"/>
      <c r="I73" s="80"/>
      <c r="J73" s="5">
        <v>1</v>
      </c>
      <c r="K73" s="5" t="s">
        <v>149</v>
      </c>
      <c r="L73" s="48"/>
      <c r="M73" s="15">
        <f t="shared" ref="M73:M76" si="3">J73*L73</f>
        <v>0</v>
      </c>
    </row>
    <row r="74" spans="1:13" x14ac:dyDescent="0.25">
      <c r="A74" s="51">
        <v>19</v>
      </c>
      <c r="B74" s="91" t="s">
        <v>168</v>
      </c>
      <c r="C74" s="91"/>
      <c r="D74" s="91" t="s">
        <v>169</v>
      </c>
      <c r="E74" s="91"/>
      <c r="F74" s="91"/>
      <c r="G74" s="91"/>
      <c r="H74" s="91"/>
      <c r="I74" s="91"/>
      <c r="J74" s="5">
        <v>1</v>
      </c>
      <c r="K74" s="5" t="s">
        <v>149</v>
      </c>
      <c r="L74" s="48"/>
      <c r="M74" s="15">
        <f t="shared" si="3"/>
        <v>0</v>
      </c>
    </row>
    <row r="75" spans="1:13" x14ac:dyDescent="0.25">
      <c r="A75" s="51">
        <v>20</v>
      </c>
      <c r="B75" s="91" t="s">
        <v>170</v>
      </c>
      <c r="C75" s="91"/>
      <c r="D75" s="80" t="s">
        <v>171</v>
      </c>
      <c r="E75" s="80"/>
      <c r="F75" s="80"/>
      <c r="G75" s="80"/>
      <c r="H75" s="80"/>
      <c r="I75" s="80"/>
      <c r="J75" s="5">
        <v>1</v>
      </c>
      <c r="K75" s="5" t="s">
        <v>149</v>
      </c>
      <c r="L75" s="48"/>
      <c r="M75" s="15">
        <f t="shared" si="3"/>
        <v>0</v>
      </c>
    </row>
    <row r="76" spans="1:13" x14ac:dyDescent="0.25">
      <c r="A76" s="53">
        <v>21</v>
      </c>
      <c r="B76" s="15" t="s">
        <v>172</v>
      </c>
      <c r="C76" s="15"/>
      <c r="D76" s="15" t="s">
        <v>173</v>
      </c>
      <c r="E76" s="15"/>
      <c r="F76" s="15"/>
      <c r="G76" s="15"/>
      <c r="H76" s="15"/>
      <c r="I76" s="15"/>
      <c r="J76" s="5">
        <v>1</v>
      </c>
      <c r="K76" s="15" t="s">
        <v>149</v>
      </c>
      <c r="L76" s="5"/>
      <c r="M76" s="15">
        <f t="shared" si="3"/>
        <v>0</v>
      </c>
    </row>
    <row r="77" spans="1:13" x14ac:dyDescent="0.25">
      <c r="L77" s="15" t="s">
        <v>150</v>
      </c>
      <c r="M77" s="15">
        <f>SUM(M54:M76)</f>
        <v>0</v>
      </c>
    </row>
    <row r="78" spans="1:13" x14ac:dyDescent="0.25">
      <c r="L78" s="15" t="s">
        <v>150</v>
      </c>
      <c r="M78" s="15">
        <f>M41+M27+M77</f>
        <v>0</v>
      </c>
    </row>
    <row r="80" spans="1:13" ht="14.45" customHeight="1" x14ac:dyDescent="0.25"/>
    <row r="81" spans="1:10" ht="14.45" customHeight="1" x14ac:dyDescent="0.25"/>
    <row r="89" spans="1:10" ht="14.45" customHeight="1" x14ac:dyDescent="0.25"/>
    <row r="91" spans="1:10" ht="14.45" customHeight="1" x14ac:dyDescent="0.25">
      <c r="A91" s="8"/>
      <c r="B91" s="8"/>
      <c r="C91" s="8"/>
      <c r="D91" s="9"/>
      <c r="E91" s="9"/>
      <c r="F91" s="9"/>
      <c r="G91" s="9"/>
      <c r="H91" s="9"/>
      <c r="I91" s="9"/>
      <c r="J91" s="8"/>
    </row>
    <row r="100" spans="1:10" x14ac:dyDescent="0.25">
      <c r="A100" s="1"/>
      <c r="B100" s="1"/>
      <c r="C100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22"/>
      <c r="B103" s="8"/>
      <c r="C103" s="8"/>
      <c r="D103" s="8"/>
      <c r="E103" s="8"/>
      <c r="F103" s="8"/>
      <c r="G103" s="8"/>
      <c r="H103" s="8"/>
      <c r="I103" s="8"/>
      <c r="J103" s="7"/>
    </row>
  </sheetData>
  <sheetProtection algorithmName="SHA-512" hashValue="whiHlOS/9HaGHLvFZWb9ixsbSuwefew2OKmruq1QZKhRBFmQbFHJNNIHgBVfqqD6n6roxLmHW+0vJsBjIiHssw==" saltValue="2/AfF6ftqjHsShUjJCvl2A==" spinCount="100000" sheet="1" objects="1" scenarios="1"/>
  <protectedRanges>
    <protectedRange sqref="L1:L1048576" name="Obseg1"/>
  </protectedRanges>
  <mergeCells count="117">
    <mergeCell ref="B73:C73"/>
    <mergeCell ref="D73:I73"/>
    <mergeCell ref="B74:C74"/>
    <mergeCell ref="D74:I74"/>
    <mergeCell ref="B75:C75"/>
    <mergeCell ref="D75:I75"/>
    <mergeCell ref="B25:C25"/>
    <mergeCell ref="B26:C26"/>
    <mergeCell ref="D24:I24"/>
    <mergeCell ref="B32:C32"/>
    <mergeCell ref="B31:C31"/>
    <mergeCell ref="D31:I31"/>
    <mergeCell ref="D32:I32"/>
    <mergeCell ref="D33:I33"/>
    <mergeCell ref="B40:C40"/>
    <mergeCell ref="B39:C39"/>
    <mergeCell ref="D35:I35"/>
    <mergeCell ref="D37:I37"/>
    <mergeCell ref="D39:I39"/>
    <mergeCell ref="D40:I40"/>
    <mergeCell ref="B38:C38"/>
    <mergeCell ref="B33:C33"/>
    <mergeCell ref="B58:C58"/>
    <mergeCell ref="D58:I58"/>
    <mergeCell ref="D26:I26"/>
    <mergeCell ref="D20:I20"/>
    <mergeCell ref="D21:I21"/>
    <mergeCell ref="B20:C20"/>
    <mergeCell ref="B21:C21"/>
    <mergeCell ref="B22:C22"/>
    <mergeCell ref="B23:C23"/>
    <mergeCell ref="D22:I22"/>
    <mergeCell ref="D23:I23"/>
    <mergeCell ref="B24:C24"/>
    <mergeCell ref="D25:I25"/>
    <mergeCell ref="H6:J6"/>
    <mergeCell ref="H7:J8"/>
    <mergeCell ref="H1:J5"/>
    <mergeCell ref="B16:C16"/>
    <mergeCell ref="D16:I16"/>
    <mergeCell ref="A9:C9"/>
    <mergeCell ref="D17:I17"/>
    <mergeCell ref="D18:I18"/>
    <mergeCell ref="D19:I19"/>
    <mergeCell ref="A11:F11"/>
    <mergeCell ref="A14:D14"/>
    <mergeCell ref="B17:C17"/>
    <mergeCell ref="B18:C18"/>
    <mergeCell ref="B19:C19"/>
    <mergeCell ref="A44:A45"/>
    <mergeCell ref="B35:C35"/>
    <mergeCell ref="D34:I34"/>
    <mergeCell ref="B34:C34"/>
    <mergeCell ref="D36:I36"/>
    <mergeCell ref="B36:C36"/>
    <mergeCell ref="D38:I38"/>
    <mergeCell ref="A41:A42"/>
    <mergeCell ref="B41:C42"/>
    <mergeCell ref="D41:I42"/>
    <mergeCell ref="B37:C37"/>
    <mergeCell ref="J41:J42"/>
    <mergeCell ref="D46:I46"/>
    <mergeCell ref="B47:C47"/>
    <mergeCell ref="D47:I47"/>
    <mergeCell ref="J44:J45"/>
    <mergeCell ref="D44:I45"/>
    <mergeCell ref="D43:I43"/>
    <mergeCell ref="D57:I57"/>
    <mergeCell ref="B53:C53"/>
    <mergeCell ref="D53:I53"/>
    <mergeCell ref="B54:C54"/>
    <mergeCell ref="D54:I54"/>
    <mergeCell ref="B48:C48"/>
    <mergeCell ref="D48:I48"/>
    <mergeCell ref="B49:C49"/>
    <mergeCell ref="D49:I49"/>
    <mergeCell ref="B43:C43"/>
    <mergeCell ref="B46:C46"/>
    <mergeCell ref="B44:C45"/>
    <mergeCell ref="D59:I59"/>
    <mergeCell ref="B60:C60"/>
    <mergeCell ref="D60:I60"/>
    <mergeCell ref="B55:C55"/>
    <mergeCell ref="D55:I55"/>
    <mergeCell ref="B56:C56"/>
    <mergeCell ref="D56:I56"/>
    <mergeCell ref="B57:C57"/>
    <mergeCell ref="B61:C61"/>
    <mergeCell ref="D61:I61"/>
    <mergeCell ref="B62:C62"/>
    <mergeCell ref="D62:I62"/>
    <mergeCell ref="B63:C63"/>
    <mergeCell ref="D63:I63"/>
    <mergeCell ref="B70:C70"/>
    <mergeCell ref="D70:I70"/>
    <mergeCell ref="B71:C71"/>
    <mergeCell ref="D71:I71"/>
    <mergeCell ref="M64:M65"/>
    <mergeCell ref="M67:M68"/>
    <mergeCell ref="K64:K65"/>
    <mergeCell ref="K67:K68"/>
    <mergeCell ref="L64:L65"/>
    <mergeCell ref="L67:L68"/>
    <mergeCell ref="B72:C72"/>
    <mergeCell ref="D72:I72"/>
    <mergeCell ref="A64:A65"/>
    <mergeCell ref="B64:C65"/>
    <mergeCell ref="D64:I65"/>
    <mergeCell ref="J64:J65"/>
    <mergeCell ref="B66:C66"/>
    <mergeCell ref="D66:I66"/>
    <mergeCell ref="A67:A68"/>
    <mergeCell ref="B67:C68"/>
    <mergeCell ref="D67:I68"/>
    <mergeCell ref="J67:J68"/>
    <mergeCell ref="B69:C69"/>
    <mergeCell ref="D69:I6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9F36-69F6-4700-B4B8-0AB6C1CA4FE0}">
  <dimension ref="A1:M104"/>
  <sheetViews>
    <sheetView tabSelected="1" zoomScaleNormal="100" zoomScalePageLayoutView="115" workbookViewId="0">
      <selection activeCell="B57" sqref="B57"/>
    </sheetView>
  </sheetViews>
  <sheetFormatPr defaultRowHeight="15" x14ac:dyDescent="0.25"/>
  <cols>
    <col min="1" max="1" width="5.140625" customWidth="1"/>
    <col min="3" max="3" width="6.140625" customWidth="1"/>
    <col min="9" max="9" width="10.42578125" customWidth="1"/>
    <col min="12" max="12" width="11.28515625" customWidth="1"/>
  </cols>
  <sheetData>
    <row r="1" spans="1:10" x14ac:dyDescent="0.25">
      <c r="H1" s="83"/>
      <c r="I1" s="83"/>
      <c r="J1" s="83"/>
    </row>
    <row r="2" spans="1:10" x14ac:dyDescent="0.25">
      <c r="H2" s="83"/>
      <c r="I2" s="83"/>
      <c r="J2" s="83"/>
    </row>
    <row r="3" spans="1:10" x14ac:dyDescent="0.25">
      <c r="H3" s="83"/>
      <c r="I3" s="83"/>
      <c r="J3" s="83"/>
    </row>
    <row r="4" spans="1:10" x14ac:dyDescent="0.25">
      <c r="H4" s="83"/>
      <c r="I4" s="83"/>
      <c r="J4" s="83"/>
    </row>
    <row r="5" spans="1:10" x14ac:dyDescent="0.25">
      <c r="H5" s="83"/>
      <c r="I5" s="83"/>
      <c r="J5" s="83"/>
    </row>
    <row r="6" spans="1:10" x14ac:dyDescent="0.25">
      <c r="H6" s="81"/>
      <c r="I6" s="81"/>
      <c r="J6" s="81"/>
    </row>
    <row r="7" spans="1:10" x14ac:dyDescent="0.25">
      <c r="H7" s="82"/>
      <c r="I7" s="82"/>
      <c r="J7" s="82"/>
    </row>
    <row r="8" spans="1:10" x14ac:dyDescent="0.25">
      <c r="H8" s="82"/>
      <c r="I8" s="82"/>
      <c r="J8" s="82"/>
    </row>
    <row r="9" spans="1:10" x14ac:dyDescent="0.25">
      <c r="A9" s="79" t="s">
        <v>0</v>
      </c>
      <c r="B9" s="79"/>
      <c r="C9" s="79"/>
      <c r="D9" s="1"/>
    </row>
    <row r="11" spans="1:10" x14ac:dyDescent="0.25">
      <c r="A11" s="79" t="s">
        <v>143</v>
      </c>
      <c r="B11" s="79"/>
      <c r="C11" s="79"/>
      <c r="D11" s="79"/>
      <c r="E11" s="79"/>
      <c r="F11" s="79"/>
      <c r="G11" s="1"/>
      <c r="H11" s="1"/>
    </row>
    <row r="12" spans="1:10" x14ac:dyDescent="0.25">
      <c r="A12" s="82" t="s">
        <v>142</v>
      </c>
      <c r="B12" s="82"/>
      <c r="C12" s="82"/>
      <c r="D12" s="82"/>
      <c r="E12" s="82"/>
      <c r="F12" s="82"/>
      <c r="G12" s="82"/>
      <c r="H12" s="82"/>
      <c r="I12" s="82"/>
      <c r="J12" s="82"/>
    </row>
    <row r="13" spans="1:10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</row>
    <row r="15" spans="1:10" x14ac:dyDescent="0.25">
      <c r="A15" s="79" t="s">
        <v>141</v>
      </c>
      <c r="B15" s="79"/>
      <c r="C15" s="79"/>
      <c r="D15" s="79"/>
    </row>
    <row r="16" spans="1:10" x14ac:dyDescent="0.25">
      <c r="A16" s="1"/>
      <c r="B16" s="1"/>
    </row>
    <row r="17" spans="1:13" x14ac:dyDescent="0.25">
      <c r="A17" s="2" t="s">
        <v>1</v>
      </c>
      <c r="B17" s="75" t="s">
        <v>2</v>
      </c>
      <c r="C17" s="76"/>
      <c r="D17" s="75" t="s">
        <v>3</v>
      </c>
      <c r="E17" s="77"/>
      <c r="F17" s="77"/>
      <c r="G17" s="77"/>
      <c r="H17" s="77"/>
      <c r="I17" s="76"/>
      <c r="J17" s="14" t="s">
        <v>4</v>
      </c>
      <c r="K17" s="14" t="s">
        <v>144</v>
      </c>
      <c r="L17" s="14" t="s">
        <v>145</v>
      </c>
      <c r="M17" s="2" t="s">
        <v>146</v>
      </c>
    </row>
    <row r="18" spans="1:13" x14ac:dyDescent="0.25">
      <c r="A18" s="27">
        <v>1</v>
      </c>
      <c r="B18" s="85" t="s">
        <v>6</v>
      </c>
      <c r="C18" s="86"/>
      <c r="D18" s="85" t="s">
        <v>140</v>
      </c>
      <c r="E18" s="87"/>
      <c r="F18" s="87"/>
      <c r="G18" s="87"/>
      <c r="H18" s="87"/>
      <c r="I18" s="86"/>
      <c r="J18" s="5">
        <v>50</v>
      </c>
      <c r="K18" s="5" t="s">
        <v>147</v>
      </c>
      <c r="L18" s="48"/>
      <c r="M18" s="15">
        <f>J18*L18</f>
        <v>0</v>
      </c>
    </row>
    <row r="19" spans="1:13" x14ac:dyDescent="0.25">
      <c r="A19" s="27">
        <v>2</v>
      </c>
      <c r="B19" s="85" t="s">
        <v>8</v>
      </c>
      <c r="C19" s="86"/>
      <c r="D19" s="85" t="s">
        <v>139</v>
      </c>
      <c r="E19" s="87"/>
      <c r="F19" s="87"/>
      <c r="G19" s="87"/>
      <c r="H19" s="87"/>
      <c r="I19" s="86"/>
      <c r="J19" s="5">
        <v>50</v>
      </c>
      <c r="K19" s="5" t="s">
        <v>147</v>
      </c>
      <c r="L19" s="48"/>
      <c r="M19" s="15">
        <f t="shared" ref="M19:M26" si="0">J19*L19</f>
        <v>0</v>
      </c>
    </row>
    <row r="20" spans="1:13" x14ac:dyDescent="0.25">
      <c r="A20" s="27">
        <v>3</v>
      </c>
      <c r="B20" s="85" t="s">
        <v>9</v>
      </c>
      <c r="C20" s="86"/>
      <c r="D20" s="85" t="s">
        <v>138</v>
      </c>
      <c r="E20" s="87"/>
      <c r="F20" s="87"/>
      <c r="G20" s="87"/>
      <c r="H20" s="87"/>
      <c r="I20" s="86"/>
      <c r="J20" s="5">
        <v>50</v>
      </c>
      <c r="K20" s="5" t="s">
        <v>147</v>
      </c>
      <c r="L20" s="48"/>
      <c r="M20" s="15">
        <f t="shared" si="0"/>
        <v>0</v>
      </c>
    </row>
    <row r="21" spans="1:13" x14ac:dyDescent="0.25">
      <c r="A21" s="27">
        <v>4</v>
      </c>
      <c r="B21" s="85" t="s">
        <v>13</v>
      </c>
      <c r="C21" s="86"/>
      <c r="D21" s="85" t="s">
        <v>14</v>
      </c>
      <c r="E21" s="87"/>
      <c r="F21" s="87"/>
      <c r="G21" s="87"/>
      <c r="H21" s="87"/>
      <c r="I21" s="86"/>
      <c r="J21" s="5">
        <v>2</v>
      </c>
      <c r="K21" s="5" t="s">
        <v>148</v>
      </c>
      <c r="L21" s="48"/>
      <c r="M21" s="15">
        <f t="shared" si="0"/>
        <v>0</v>
      </c>
    </row>
    <row r="22" spans="1:13" x14ac:dyDescent="0.25">
      <c r="A22" s="27">
        <v>5</v>
      </c>
      <c r="B22" s="85" t="s">
        <v>10</v>
      </c>
      <c r="C22" s="86"/>
      <c r="D22" s="85" t="s">
        <v>11</v>
      </c>
      <c r="E22" s="87"/>
      <c r="F22" s="87"/>
      <c r="G22" s="87"/>
      <c r="H22" s="87"/>
      <c r="I22" s="86"/>
      <c r="J22" s="5">
        <v>50</v>
      </c>
      <c r="K22" s="5" t="s">
        <v>147</v>
      </c>
      <c r="L22" s="48"/>
      <c r="M22" s="15">
        <f t="shared" si="0"/>
        <v>0</v>
      </c>
    </row>
    <row r="23" spans="1:13" x14ac:dyDescent="0.25">
      <c r="A23" s="27">
        <v>6</v>
      </c>
      <c r="B23" s="85" t="s">
        <v>15</v>
      </c>
      <c r="C23" s="86"/>
      <c r="D23" s="85" t="s">
        <v>137</v>
      </c>
      <c r="E23" s="87"/>
      <c r="F23" s="87"/>
      <c r="G23" s="87"/>
      <c r="H23" s="87"/>
      <c r="I23" s="86"/>
      <c r="J23" s="5">
        <v>8</v>
      </c>
      <c r="K23" s="5" t="s">
        <v>148</v>
      </c>
      <c r="L23" s="48"/>
      <c r="M23" s="15">
        <f t="shared" si="0"/>
        <v>0</v>
      </c>
    </row>
    <row r="24" spans="1:13" x14ac:dyDescent="0.25">
      <c r="A24" s="27">
        <v>7</v>
      </c>
      <c r="B24" s="85" t="s">
        <v>129</v>
      </c>
      <c r="C24" s="86"/>
      <c r="D24" s="85" t="s">
        <v>136</v>
      </c>
      <c r="E24" s="87"/>
      <c r="F24" s="87"/>
      <c r="G24" s="87"/>
      <c r="H24" s="87"/>
      <c r="I24" s="86"/>
      <c r="J24" s="5">
        <v>3</v>
      </c>
      <c r="K24" s="5" t="s">
        <v>148</v>
      </c>
      <c r="L24" s="48"/>
      <c r="M24" s="15">
        <f t="shared" si="0"/>
        <v>0</v>
      </c>
    </row>
    <row r="25" spans="1:13" x14ac:dyDescent="0.25">
      <c r="A25" s="27">
        <v>8</v>
      </c>
      <c r="B25" s="85" t="s">
        <v>19</v>
      </c>
      <c r="C25" s="86"/>
      <c r="D25" s="85" t="s">
        <v>21</v>
      </c>
      <c r="E25" s="87"/>
      <c r="F25" s="87"/>
      <c r="G25" s="87"/>
      <c r="H25" s="87"/>
      <c r="I25" s="86"/>
      <c r="J25" s="5">
        <v>1</v>
      </c>
      <c r="K25" s="5" t="s">
        <v>149</v>
      </c>
      <c r="L25" s="48"/>
      <c r="M25" s="15">
        <f t="shared" si="0"/>
        <v>0</v>
      </c>
    </row>
    <row r="26" spans="1:13" x14ac:dyDescent="0.25">
      <c r="A26" s="27">
        <v>9</v>
      </c>
      <c r="B26" s="85" t="s">
        <v>5</v>
      </c>
      <c r="C26" s="86"/>
      <c r="D26" s="85" t="s">
        <v>16</v>
      </c>
      <c r="E26" s="87"/>
      <c r="F26" s="87"/>
      <c r="G26" s="87"/>
      <c r="H26" s="87"/>
      <c r="I26" s="86"/>
      <c r="J26" s="5">
        <v>1</v>
      </c>
      <c r="K26" s="5" t="s">
        <v>149</v>
      </c>
      <c r="L26" s="48"/>
      <c r="M26" s="15">
        <f t="shared" si="0"/>
        <v>0</v>
      </c>
    </row>
    <row r="27" spans="1:13" x14ac:dyDescent="0.25">
      <c r="A27" s="22"/>
      <c r="L27" s="2" t="s">
        <v>150</v>
      </c>
      <c r="M27" s="15">
        <f>SUM(M18:M26)</f>
        <v>0</v>
      </c>
    </row>
    <row r="28" spans="1:13" x14ac:dyDescent="0.25">
      <c r="A28" s="22"/>
      <c r="J28" s="7"/>
    </row>
    <row r="29" spans="1:13" x14ac:dyDescent="0.25">
      <c r="A29" s="10" t="s">
        <v>12</v>
      </c>
      <c r="B29" s="10"/>
      <c r="C29" s="10"/>
      <c r="D29" s="10"/>
      <c r="J29" s="7"/>
    </row>
    <row r="30" spans="1:13" x14ac:dyDescent="0.25">
      <c r="A30" s="10"/>
      <c r="B30" s="10"/>
      <c r="C30" s="10"/>
      <c r="D30" s="10"/>
      <c r="J30" s="7"/>
    </row>
    <row r="31" spans="1:13" x14ac:dyDescent="0.25">
      <c r="A31" s="2" t="s">
        <v>1</v>
      </c>
      <c r="B31" s="84" t="s">
        <v>2</v>
      </c>
      <c r="C31" s="84"/>
      <c r="D31" s="84" t="s">
        <v>3</v>
      </c>
      <c r="E31" s="84"/>
      <c r="F31" s="84"/>
      <c r="G31" s="84"/>
      <c r="H31" s="84"/>
      <c r="I31" s="84"/>
      <c r="J31" s="14" t="s">
        <v>4</v>
      </c>
      <c r="K31" s="14" t="s">
        <v>144</v>
      </c>
      <c r="L31" s="14" t="s">
        <v>145</v>
      </c>
      <c r="M31" s="2" t="s">
        <v>146</v>
      </c>
    </row>
    <row r="32" spans="1:13" x14ac:dyDescent="0.25">
      <c r="A32" s="23">
        <v>1</v>
      </c>
      <c r="B32" s="80" t="s">
        <v>17</v>
      </c>
      <c r="C32" s="80"/>
      <c r="D32" s="80" t="s">
        <v>18</v>
      </c>
      <c r="E32" s="80"/>
      <c r="F32" s="80"/>
      <c r="G32" s="80"/>
      <c r="H32" s="80"/>
      <c r="I32" s="80"/>
      <c r="J32" s="5">
        <v>1</v>
      </c>
      <c r="K32" s="5" t="s">
        <v>149</v>
      </c>
      <c r="L32" s="48"/>
      <c r="M32" s="15">
        <f>J32*L32</f>
        <v>0</v>
      </c>
    </row>
    <row r="33" spans="1:13" x14ac:dyDescent="0.25">
      <c r="A33" s="23">
        <v>2</v>
      </c>
      <c r="B33" s="80" t="s">
        <v>19</v>
      </c>
      <c r="C33" s="80"/>
      <c r="D33" s="80" t="s">
        <v>20</v>
      </c>
      <c r="E33" s="80"/>
      <c r="F33" s="80"/>
      <c r="G33" s="80"/>
      <c r="H33" s="80"/>
      <c r="I33" s="80"/>
      <c r="J33" s="5">
        <v>1</v>
      </c>
      <c r="K33" s="5" t="s">
        <v>149</v>
      </c>
      <c r="L33" s="48"/>
      <c r="M33" s="15">
        <f t="shared" ref="M33:M45" si="1">J33*L33</f>
        <v>0</v>
      </c>
    </row>
    <row r="34" spans="1:13" x14ac:dyDescent="0.25">
      <c r="A34" s="23">
        <v>3</v>
      </c>
      <c r="B34" s="80" t="s">
        <v>6</v>
      </c>
      <c r="C34" s="80"/>
      <c r="D34" s="80" t="s">
        <v>135</v>
      </c>
      <c r="E34" s="80"/>
      <c r="F34" s="80"/>
      <c r="G34" s="80"/>
      <c r="H34" s="80"/>
      <c r="I34" s="80"/>
      <c r="J34" s="5">
        <v>1</v>
      </c>
      <c r="K34" s="5" t="s">
        <v>149</v>
      </c>
      <c r="L34" s="48"/>
      <c r="M34" s="15">
        <f t="shared" si="1"/>
        <v>0</v>
      </c>
    </row>
    <row r="35" spans="1:13" x14ac:dyDescent="0.25">
      <c r="A35" s="23">
        <v>4</v>
      </c>
      <c r="B35" s="80" t="s">
        <v>9</v>
      </c>
      <c r="C35" s="80"/>
      <c r="D35" s="80" t="s">
        <v>22</v>
      </c>
      <c r="E35" s="80"/>
      <c r="F35" s="80"/>
      <c r="G35" s="80"/>
      <c r="H35" s="80"/>
      <c r="I35" s="80"/>
      <c r="J35" s="5">
        <v>1</v>
      </c>
      <c r="K35" s="5" t="s">
        <v>149</v>
      </c>
      <c r="L35" s="48"/>
      <c r="M35" s="15">
        <f t="shared" si="1"/>
        <v>0</v>
      </c>
    </row>
    <row r="36" spans="1:13" x14ac:dyDescent="0.25">
      <c r="A36" s="23">
        <v>5</v>
      </c>
      <c r="B36" s="80" t="s">
        <v>10</v>
      </c>
      <c r="C36" s="80"/>
      <c r="D36" s="80" t="s">
        <v>23</v>
      </c>
      <c r="E36" s="80"/>
      <c r="F36" s="80"/>
      <c r="G36" s="80"/>
      <c r="H36" s="80"/>
      <c r="I36" s="80"/>
      <c r="J36" s="5">
        <v>1</v>
      </c>
      <c r="K36" s="5" t="s">
        <v>149</v>
      </c>
      <c r="L36" s="48"/>
      <c r="M36" s="15">
        <f t="shared" si="1"/>
        <v>0</v>
      </c>
    </row>
    <row r="37" spans="1:13" x14ac:dyDescent="0.25">
      <c r="A37" s="23">
        <v>6</v>
      </c>
      <c r="B37" s="85" t="s">
        <v>26</v>
      </c>
      <c r="C37" s="86"/>
      <c r="D37" s="85" t="s">
        <v>27</v>
      </c>
      <c r="E37" s="87"/>
      <c r="F37" s="87"/>
      <c r="G37" s="87"/>
      <c r="H37" s="87"/>
      <c r="I37" s="86"/>
      <c r="J37" s="5">
        <v>1</v>
      </c>
      <c r="K37" s="5" t="s">
        <v>149</v>
      </c>
      <c r="L37" s="48"/>
      <c r="M37" s="15">
        <f t="shared" si="1"/>
        <v>0</v>
      </c>
    </row>
    <row r="38" spans="1:13" x14ac:dyDescent="0.25">
      <c r="A38" s="23">
        <v>7</v>
      </c>
      <c r="B38" s="85" t="s">
        <v>29</v>
      </c>
      <c r="C38" s="86"/>
      <c r="D38" s="85" t="s">
        <v>30</v>
      </c>
      <c r="E38" s="87"/>
      <c r="F38" s="87"/>
      <c r="G38" s="87"/>
      <c r="H38" s="87"/>
      <c r="I38" s="86"/>
      <c r="J38" s="5">
        <v>1</v>
      </c>
      <c r="K38" s="5" t="s">
        <v>149</v>
      </c>
      <c r="L38" s="48"/>
      <c r="M38" s="15">
        <f t="shared" si="1"/>
        <v>0</v>
      </c>
    </row>
    <row r="39" spans="1:13" x14ac:dyDescent="0.25">
      <c r="A39" s="23">
        <v>8</v>
      </c>
      <c r="B39" s="85" t="s">
        <v>28</v>
      </c>
      <c r="C39" s="86"/>
      <c r="D39" s="85" t="s">
        <v>31</v>
      </c>
      <c r="E39" s="87"/>
      <c r="F39" s="87"/>
      <c r="G39" s="87"/>
      <c r="H39" s="87"/>
      <c r="I39" s="86"/>
      <c r="J39" s="5">
        <v>1</v>
      </c>
      <c r="K39" s="5" t="s">
        <v>149</v>
      </c>
      <c r="L39" s="48"/>
      <c r="M39" s="15">
        <f t="shared" si="1"/>
        <v>0</v>
      </c>
    </row>
    <row r="40" spans="1:13" x14ac:dyDescent="0.25">
      <c r="A40" s="23">
        <v>9</v>
      </c>
      <c r="B40" s="80" t="s">
        <v>32</v>
      </c>
      <c r="C40" s="80"/>
      <c r="D40" s="80" t="s">
        <v>33</v>
      </c>
      <c r="E40" s="80"/>
      <c r="F40" s="80"/>
      <c r="G40" s="80"/>
      <c r="H40" s="80"/>
      <c r="I40" s="80"/>
      <c r="J40" s="5">
        <v>1</v>
      </c>
      <c r="K40" s="5" t="s">
        <v>149</v>
      </c>
      <c r="L40" s="48"/>
      <c r="M40" s="15">
        <f t="shared" si="1"/>
        <v>0</v>
      </c>
    </row>
    <row r="41" spans="1:13" x14ac:dyDescent="0.25">
      <c r="A41" s="117">
        <v>10</v>
      </c>
      <c r="B41" s="118" t="s">
        <v>34</v>
      </c>
      <c r="C41" s="118"/>
      <c r="D41" s="118" t="s">
        <v>35</v>
      </c>
      <c r="E41" s="118"/>
      <c r="F41" s="118"/>
      <c r="G41" s="118"/>
      <c r="H41" s="118"/>
      <c r="I41" s="118"/>
      <c r="J41" s="119">
        <v>1</v>
      </c>
      <c r="K41" s="119" t="s">
        <v>149</v>
      </c>
      <c r="L41" s="120"/>
      <c r="M41" s="57">
        <f t="shared" si="1"/>
        <v>0</v>
      </c>
    </row>
    <row r="42" spans="1:13" x14ac:dyDescent="0.25">
      <c r="A42" s="117"/>
      <c r="B42" s="118"/>
      <c r="C42" s="118"/>
      <c r="D42" s="118"/>
      <c r="E42" s="118"/>
      <c r="F42" s="118"/>
      <c r="G42" s="118"/>
      <c r="H42" s="118"/>
      <c r="I42" s="118"/>
      <c r="J42" s="119"/>
      <c r="K42" s="119"/>
      <c r="L42" s="120"/>
      <c r="M42" s="57"/>
    </row>
    <row r="43" spans="1:13" x14ac:dyDescent="0.25">
      <c r="A43" s="23">
        <v>12</v>
      </c>
      <c r="B43" s="80" t="s">
        <v>36</v>
      </c>
      <c r="C43" s="80"/>
      <c r="D43" s="80" t="s">
        <v>37</v>
      </c>
      <c r="E43" s="80"/>
      <c r="F43" s="80"/>
      <c r="G43" s="80"/>
      <c r="H43" s="80"/>
      <c r="I43" s="80"/>
      <c r="J43" s="5">
        <v>1</v>
      </c>
      <c r="K43" s="5" t="s">
        <v>149</v>
      </c>
      <c r="L43" s="48"/>
      <c r="M43" s="15">
        <f t="shared" si="1"/>
        <v>0</v>
      </c>
    </row>
    <row r="44" spans="1:13" x14ac:dyDescent="0.25">
      <c r="A44" s="23">
        <v>13</v>
      </c>
      <c r="B44" s="121" t="s">
        <v>38</v>
      </c>
      <c r="C44" s="121"/>
      <c r="D44" s="118" t="s">
        <v>41</v>
      </c>
      <c r="E44" s="118"/>
      <c r="F44" s="118"/>
      <c r="G44" s="118"/>
      <c r="H44" s="118"/>
      <c r="I44" s="118"/>
      <c r="J44" s="5">
        <v>1</v>
      </c>
      <c r="K44" s="5" t="s">
        <v>149</v>
      </c>
      <c r="L44" s="48"/>
      <c r="M44" s="15">
        <f t="shared" si="1"/>
        <v>0</v>
      </c>
    </row>
    <row r="45" spans="1:13" ht="14.45" customHeight="1" x14ac:dyDescent="0.25">
      <c r="A45" s="27">
        <v>14</v>
      </c>
      <c r="B45" s="80" t="s">
        <v>39</v>
      </c>
      <c r="C45" s="80"/>
      <c r="D45" s="80" t="s">
        <v>40</v>
      </c>
      <c r="E45" s="80"/>
      <c r="F45" s="80"/>
      <c r="G45" s="80"/>
      <c r="H45" s="80"/>
      <c r="I45" s="80"/>
      <c r="J45" s="50">
        <v>1</v>
      </c>
      <c r="K45" s="5" t="s">
        <v>149</v>
      </c>
      <c r="L45" s="54"/>
      <c r="M45" s="15">
        <f t="shared" si="1"/>
        <v>0</v>
      </c>
    </row>
    <row r="46" spans="1:13" x14ac:dyDescent="0.25">
      <c r="A46" s="51">
        <v>15</v>
      </c>
      <c r="B46" s="80" t="s">
        <v>166</v>
      </c>
      <c r="C46" s="80"/>
      <c r="D46" s="80" t="s">
        <v>167</v>
      </c>
      <c r="E46" s="80"/>
      <c r="F46" s="80"/>
      <c r="G46" s="80"/>
      <c r="H46" s="80"/>
      <c r="I46" s="80"/>
      <c r="J46" s="50">
        <v>1</v>
      </c>
      <c r="K46" s="5" t="s">
        <v>149</v>
      </c>
      <c r="L46" s="54"/>
      <c r="M46" s="15">
        <f t="shared" ref="M46:M49" si="2">J46*L46</f>
        <v>0</v>
      </c>
    </row>
    <row r="47" spans="1:13" x14ac:dyDescent="0.25">
      <c r="A47" s="51">
        <v>16</v>
      </c>
      <c r="B47" s="91" t="s">
        <v>168</v>
      </c>
      <c r="C47" s="91"/>
      <c r="D47" s="91" t="s">
        <v>176</v>
      </c>
      <c r="E47" s="91"/>
      <c r="F47" s="91"/>
      <c r="G47" s="91"/>
      <c r="H47" s="91"/>
      <c r="I47" s="91"/>
      <c r="J47" s="50">
        <v>1</v>
      </c>
      <c r="K47" s="5" t="s">
        <v>149</v>
      </c>
      <c r="L47" s="54"/>
      <c r="M47" s="15">
        <f t="shared" si="2"/>
        <v>0</v>
      </c>
    </row>
    <row r="48" spans="1:13" ht="14.45" customHeight="1" x14ac:dyDescent="0.25">
      <c r="A48" s="51">
        <v>17</v>
      </c>
      <c r="B48" s="91" t="s">
        <v>170</v>
      </c>
      <c r="C48" s="91"/>
      <c r="D48" s="80" t="s">
        <v>177</v>
      </c>
      <c r="E48" s="80"/>
      <c r="F48" s="80"/>
      <c r="G48" s="80"/>
      <c r="H48" s="80"/>
      <c r="I48" s="80"/>
      <c r="J48" s="50">
        <v>1</v>
      </c>
      <c r="K48" s="5" t="s">
        <v>149</v>
      </c>
      <c r="L48" s="54"/>
      <c r="M48" s="15">
        <f t="shared" si="2"/>
        <v>0</v>
      </c>
    </row>
    <row r="49" spans="1:13" x14ac:dyDescent="0.25">
      <c r="A49" s="53">
        <v>21</v>
      </c>
      <c r="B49" s="15" t="s">
        <v>172</v>
      </c>
      <c r="C49" s="15"/>
      <c r="D49" s="15" t="s">
        <v>173</v>
      </c>
      <c r="E49" s="15"/>
      <c r="F49" s="15"/>
      <c r="G49" s="15"/>
      <c r="H49" s="15"/>
      <c r="I49" s="15"/>
      <c r="J49" s="5">
        <v>1</v>
      </c>
      <c r="K49" s="15" t="s">
        <v>149</v>
      </c>
      <c r="L49" s="5"/>
      <c r="M49" s="15">
        <f t="shared" si="2"/>
        <v>0</v>
      </c>
    </row>
    <row r="50" spans="1:13" x14ac:dyDescent="0.25">
      <c r="A50" s="22"/>
      <c r="J50" s="7"/>
      <c r="L50" s="2" t="s">
        <v>150</v>
      </c>
      <c r="M50" s="15">
        <f>SUM(M32:M49)</f>
        <v>0</v>
      </c>
    </row>
    <row r="51" spans="1:13" x14ac:dyDescent="0.25">
      <c r="L51" s="2" t="s">
        <v>150</v>
      </c>
      <c r="M51" s="15">
        <f>M50+M27</f>
        <v>0</v>
      </c>
    </row>
    <row r="52" spans="1:13" x14ac:dyDescent="0.25">
      <c r="A52" s="1"/>
      <c r="B52" s="1"/>
      <c r="C52" s="1"/>
      <c r="D52" s="1"/>
    </row>
    <row r="53" spans="1:13" x14ac:dyDescent="0.25">
      <c r="A53" s="1"/>
      <c r="B53" s="1"/>
    </row>
    <row r="60" spans="1:13" ht="14.45" customHeight="1" x14ac:dyDescent="0.25"/>
    <row r="63" spans="1:13" ht="14.45" customHeight="1" x14ac:dyDescent="0.25"/>
    <row r="64" spans="1:13" ht="14.45" customHeight="1" x14ac:dyDescent="0.25"/>
    <row r="81" spans="1:10" ht="14.45" customHeight="1" x14ac:dyDescent="0.25"/>
    <row r="82" spans="1:10" ht="14.45" customHeight="1" x14ac:dyDescent="0.25"/>
    <row r="90" spans="1:10" ht="14.45" customHeight="1" x14ac:dyDescent="0.25"/>
    <row r="92" spans="1:10" ht="14.45" customHeight="1" x14ac:dyDescent="0.25">
      <c r="A92" s="8"/>
      <c r="B92" s="8"/>
      <c r="C92" s="8"/>
      <c r="D92" s="9"/>
      <c r="E92" s="9"/>
      <c r="F92" s="9"/>
      <c r="G92" s="9"/>
      <c r="H92" s="9"/>
      <c r="I92" s="9"/>
      <c r="J92" s="8"/>
    </row>
    <row r="101" spans="1:10" x14ac:dyDescent="0.25">
      <c r="A101" s="1"/>
      <c r="B101" s="1"/>
      <c r="C101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22"/>
      <c r="B104" s="8"/>
      <c r="C104" s="8"/>
      <c r="D104" s="8"/>
      <c r="E104" s="8"/>
      <c r="F104" s="8"/>
      <c r="G104" s="8"/>
      <c r="H104" s="8"/>
      <c r="I104" s="8"/>
      <c r="J104" s="7"/>
    </row>
  </sheetData>
  <sheetProtection algorithmName="SHA-512" hashValue="1WPSEy/hcga66Tb21KBC9goFKtx1rz/xwIRa84U0ldHuyJTF0qwowHJ+mnjQZbFYMN9fI8SqUUTEO3v8VvAm2w==" saltValue="Je1SK8wD1U3Y86csp04ZVw==" spinCount="100000" sheet="1" objects="1" scenarios="1"/>
  <protectedRanges>
    <protectedRange sqref="L1:L1048576" name="Obseg1"/>
  </protectedRanges>
  <mergeCells count="66">
    <mergeCell ref="B46:C46"/>
    <mergeCell ref="D46:I46"/>
    <mergeCell ref="B47:C47"/>
    <mergeCell ref="D47:I47"/>
    <mergeCell ref="B48:C48"/>
    <mergeCell ref="D48:I48"/>
    <mergeCell ref="B45:C45"/>
    <mergeCell ref="D45:I45"/>
    <mergeCell ref="B44:C44"/>
    <mergeCell ref="D44:I44"/>
    <mergeCell ref="J41:J42"/>
    <mergeCell ref="D43:I43"/>
    <mergeCell ref="B43:C43"/>
    <mergeCell ref="D38:I38"/>
    <mergeCell ref="B40:C40"/>
    <mergeCell ref="B39:C39"/>
    <mergeCell ref="K41:K42"/>
    <mergeCell ref="L41:L42"/>
    <mergeCell ref="D35:I35"/>
    <mergeCell ref="D37:I37"/>
    <mergeCell ref="D39:I39"/>
    <mergeCell ref="D33:I33"/>
    <mergeCell ref="A41:A42"/>
    <mergeCell ref="B41:C42"/>
    <mergeCell ref="D41:I42"/>
    <mergeCell ref="B33:C33"/>
    <mergeCell ref="B35:C35"/>
    <mergeCell ref="D34:I34"/>
    <mergeCell ref="B34:C34"/>
    <mergeCell ref="D36:I36"/>
    <mergeCell ref="B37:C37"/>
    <mergeCell ref="D40:I40"/>
    <mergeCell ref="B38:C38"/>
    <mergeCell ref="B36:C36"/>
    <mergeCell ref="H1:J5"/>
    <mergeCell ref="A9:C9"/>
    <mergeCell ref="A12:J13"/>
    <mergeCell ref="A11:F11"/>
    <mergeCell ref="B32:C32"/>
    <mergeCell ref="B31:C31"/>
    <mergeCell ref="D31:I31"/>
    <mergeCell ref="D32:I32"/>
    <mergeCell ref="A15:D15"/>
    <mergeCell ref="B17:C17"/>
    <mergeCell ref="B18:C18"/>
    <mergeCell ref="B19:C19"/>
    <mergeCell ref="D17:I17"/>
    <mergeCell ref="D18:I18"/>
    <mergeCell ref="D19:I19"/>
    <mergeCell ref="D25:I25"/>
    <mergeCell ref="D23:I23"/>
    <mergeCell ref="B24:C24"/>
    <mergeCell ref="B25:C25"/>
    <mergeCell ref="M41:M42"/>
    <mergeCell ref="H6:J6"/>
    <mergeCell ref="H7:J8"/>
    <mergeCell ref="D26:I26"/>
    <mergeCell ref="B26:C26"/>
    <mergeCell ref="D24:I24"/>
    <mergeCell ref="B23:C23"/>
    <mergeCell ref="D20:I20"/>
    <mergeCell ref="D21:I21"/>
    <mergeCell ref="B20:C20"/>
    <mergeCell ref="B21:C21"/>
    <mergeCell ref="B22:C22"/>
    <mergeCell ref="D22:I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49AA36658E34A9514CF5D41BB0ECF" ma:contentTypeVersion="15" ma:contentTypeDescription="Create a new document." ma:contentTypeScope="" ma:versionID="d64c6c89e428daac9ee9a2458f7c9f6e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d5648468325efcac625cfad7ecd5a96c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7150D1-E65F-43FB-8E39-BAA33B40E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7B0DCE-3B73-4150-B9F0-CE4A5839368C}">
  <ds:schemaRefs>
    <ds:schemaRef ds:uri="http://schemas.microsoft.com/office/2006/metadata/properties"/>
    <ds:schemaRef ds:uri="http://schemas.microsoft.com/office/infopath/2007/PartnerControls"/>
    <ds:schemaRef ds:uri="5e043dff-1ffe-4375-84f6-d11f2cbf7bad"/>
    <ds:schemaRef ds:uri="346805ea-1492-4cb8-be37-c06fff0f6747"/>
    <ds:schemaRef ds:uri="89254fdf-9d5d-418b-98d8-66c68106ea5b"/>
    <ds:schemaRef ds:uri="8f1d7521-78a2-48d8-91ae-5e2d8c727236"/>
  </ds:schemaRefs>
</ds:datastoreItem>
</file>

<file path=customXml/itemProps3.xml><?xml version="1.0" encoding="utf-8"?>
<ds:datastoreItem xmlns:ds="http://schemas.openxmlformats.org/officeDocument/2006/customXml" ds:itemID="{CA6AF36D-65B6-4BE0-9DAA-A17852917E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DTK Ravne A</vt:lpstr>
      <vt:lpstr>DTK Ravne B</vt:lpstr>
      <vt:lpstr>OŠ Prežihov Voranc</vt:lpstr>
      <vt:lpstr>DTK tribuna</vt:lpstr>
      <vt:lpstr>POŠ Kotlje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Dremel</dc:creator>
  <cp:lastModifiedBy>Bukvarna Eudom</cp:lastModifiedBy>
  <cp:lastPrinted>2025-07-30T12:34:21Z</cp:lastPrinted>
  <dcterms:created xsi:type="dcterms:W3CDTF">2015-06-05T18:17:20Z</dcterms:created>
  <dcterms:modified xsi:type="dcterms:W3CDTF">2025-09-09T08:23:14Z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